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8_{D6CD0966-F016-4CFA-A409-0BD238989E05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<sst xmlns="http://schemas.openxmlformats.org/spreadsheetml/2006/main" count="8411" uniqueCount="1163">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</sst>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0" fontId="8" fillId="0" borderId="14" xfId="0" applyFont="1" applyBorder="1" applyAlignment="1">
      <alignment horizontal="center" vertical="center" wrapText="1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10" fillId="0" borderId="3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5" fontId="8" fillId="3" borderId="3" xfId="0" applyNumberFormat="1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0" fontId="8" fillId="0" borderId="25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27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8" t="s">
        <v>927</v>
      </c>
      <c r="B1" s="1288" t="s">
        <v>926</v>
      </c>
      <c r="C1" s="1278" t="s">
        <v>936</v>
      </c>
      <c r="D1" s="1286" t="s">
        <v>0</v>
      </c>
      <c r="E1" s="1286" t="s">
        <v>1012</v>
      </c>
      <c r="F1" s="1285" t="s">
        <v>903</v>
      </c>
      <c r="G1" s="1285"/>
      <c r="H1" s="1285"/>
      <c r="I1" s="1277" t="s">
        <v>1011</v>
      </c>
      <c r="J1" s="1276" t="s">
        <v>1016</v>
      </c>
      <c r="K1" s="1276"/>
      <c r="L1" s="1276"/>
      <c r="M1" s="1278" t="s">
        <v>936</v>
      </c>
    </row>
    <row r="2" spans="1:13" x14ac:dyDescent="0.25">
      <c r="A2" s="1279"/>
      <c r="B2" s="1289"/>
      <c r="C2" s="1279"/>
      <c r="D2" s="1287"/>
      <c r="E2" s="1287"/>
      <c r="F2" s="1130" t="s">
        <v>856</v>
      </c>
      <c r="G2" s="1130" t="s">
        <v>37</v>
      </c>
      <c r="H2" s="1130" t="s">
        <v>855</v>
      </c>
      <c r="I2" s="1277"/>
      <c r="J2" s="1130" t="s">
        <v>856</v>
      </c>
      <c r="K2" s="1131" t="s">
        <v>37</v>
      </c>
      <c r="L2" s="1130" t="s">
        <v>855</v>
      </c>
      <c r="M2" s="1279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83">
        <f>SUM(F38:H38)</f>
        <v>3204.9470000000001</v>
      </c>
      <c r="G39" s="1283"/>
      <c r="H39" s="1283"/>
      <c r="J39" s="1282">
        <f>J38+K38+L38</f>
        <v>4227.616</v>
      </c>
      <c r="K39" s="1282"/>
      <c r="L39" s="1282"/>
    </row>
    <row r="40" spans="1:13" ht="15.75" x14ac:dyDescent="0.25">
      <c r="A40" s="796"/>
      <c r="B40" s="771" t="s">
        <v>1010</v>
      </c>
      <c r="E40" s="1284" t="s">
        <v>922</v>
      </c>
      <c r="F40" s="1284"/>
      <c r="G40" s="1284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84" t="s">
        <v>923</v>
      </c>
      <c r="F41" s="1284"/>
      <c r="G41" s="1284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84" t="s">
        <v>924</v>
      </c>
      <c r="F42" s="1284"/>
      <c r="G42" s="1284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1" t="s">
        <v>934</v>
      </c>
      <c r="C45" s="1281"/>
      <c r="D45" s="1281"/>
      <c r="E45" s="1281"/>
      <c r="F45" s="1281"/>
      <c r="G45" s="1281"/>
      <c r="H45" s="1281"/>
    </row>
    <row r="46" spans="1:13" ht="18.75" x14ac:dyDescent="0.3">
      <c r="A46" s="742"/>
      <c r="B46" s="1281"/>
      <c r="C46" s="1281"/>
      <c r="D46" s="1281"/>
      <c r="E46" s="1281"/>
      <c r="F46" s="1281"/>
      <c r="G46" s="1281"/>
      <c r="H46" s="1281"/>
    </row>
    <row r="47" spans="1:13" ht="18.75" x14ac:dyDescent="0.3">
      <c r="A47" s="742" t="s">
        <v>930</v>
      </c>
      <c r="B47" s="1280" t="s">
        <v>931</v>
      </c>
      <c r="C47" s="1280"/>
      <c r="D47" s="1280"/>
      <c r="E47" s="1280"/>
      <c r="F47" s="1280"/>
      <c r="G47" s="1280"/>
      <c r="H47" s="1280"/>
    </row>
    <row r="48" spans="1:13" ht="18.75" x14ac:dyDescent="0.3">
      <c r="A48" s="740"/>
      <c r="B48" s="1280"/>
      <c r="C48" s="1280"/>
      <c r="D48" s="1280"/>
      <c r="E48" s="1280"/>
      <c r="F48" s="1280"/>
      <c r="G48" s="1280"/>
      <c r="H48" s="1280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0" t="s">
        <v>933</v>
      </c>
      <c r="C50" s="1280"/>
      <c r="D50" s="1280"/>
      <c r="E50" s="1280"/>
      <c r="F50" s="1280"/>
      <c r="G50" s="1280"/>
      <c r="H50" s="1280"/>
    </row>
    <row r="51" spans="1:8" ht="39" customHeight="1" x14ac:dyDescent="0.3">
      <c r="A51" s="740"/>
      <c r="B51" s="1280"/>
      <c r="C51" s="1280"/>
      <c r="D51" s="1280"/>
      <c r="E51" s="1280"/>
      <c r="F51" s="1280"/>
      <c r="G51" s="1280"/>
      <c r="H51" s="1280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  <mergeCell ref="J1:L1"/>
    <mergeCell ref="I1:I2"/>
    <mergeCell ref="M1:M2"/>
    <mergeCell ref="B47:H48"/>
    <mergeCell ref="B50:H51"/>
    <mergeCell ref="B45:H46"/>
    <mergeCell ref="J39:L39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</row>
    <row r="4" spans="1:41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2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30"/>
      <c r="B9" s="1331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32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02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33"/>
      <c r="AF51" s="200"/>
      <c r="AG51" s="156"/>
      <c r="AH51" s="156"/>
      <c r="AI51" s="157"/>
    </row>
    <row r="52" spans="1:38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3"/>
      <c r="B59" s="1321"/>
      <c r="C59" s="148"/>
      <c r="D59" s="148"/>
      <c r="E59" s="148"/>
      <c r="F59" s="148"/>
      <c r="G59" s="148"/>
      <c r="H59" s="1323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3"/>
      <c r="B60" s="1321"/>
      <c r="C60" s="148"/>
      <c r="D60" s="148"/>
      <c r="E60" s="148"/>
      <c r="F60" s="148"/>
      <c r="G60" s="148"/>
      <c r="H60" s="1323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3"/>
      <c r="B61" s="1321"/>
      <c r="C61" s="148"/>
      <c r="D61" s="148"/>
      <c r="E61" s="148"/>
      <c r="F61" s="148"/>
      <c r="G61" s="148"/>
      <c r="H61" s="1323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3"/>
      <c r="B62" s="1321"/>
      <c r="C62" s="172"/>
      <c r="D62" s="111"/>
      <c r="E62" s="153"/>
      <c r="F62" s="148"/>
      <c r="G62" s="148"/>
      <c r="H62" s="1323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3"/>
      <c r="B63" s="1321"/>
      <c r="C63" s="148"/>
      <c r="D63" s="148"/>
      <c r="E63" s="148"/>
      <c r="F63" s="148"/>
      <c r="G63" s="148"/>
      <c r="H63" s="1323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14"/>
      <c r="B64" s="1321"/>
      <c r="C64" s="148"/>
      <c r="D64" s="148"/>
      <c r="E64" s="148"/>
      <c r="F64" s="148"/>
      <c r="G64" s="148"/>
      <c r="H64" s="1323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3"/>
      <c r="B129" s="1345"/>
      <c r="C129" s="173">
        <v>7</v>
      </c>
      <c r="D129" s="33" t="s">
        <v>734</v>
      </c>
      <c r="E129" s="693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49"/>
      <c r="B169" s="1350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49"/>
      <c r="B170" s="1350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3"/>
      <c r="B173" s="1352"/>
      <c r="C173" s="710">
        <v>2</v>
      </c>
      <c r="D173" s="148" t="s">
        <v>689</v>
      </c>
      <c r="E173" s="148">
        <v>0.23</v>
      </c>
      <c r="F173" s="148"/>
      <c r="G173" s="148"/>
      <c r="H173" s="1354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3"/>
      <c r="B174" s="1352"/>
      <c r="C174" s="710">
        <v>3</v>
      </c>
      <c r="D174" s="148" t="s">
        <v>688</v>
      </c>
      <c r="E174" s="148">
        <v>0.26500000000000001</v>
      </c>
      <c r="F174" s="148"/>
      <c r="G174" s="148"/>
      <c r="H174" s="1354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3"/>
      <c r="B175" s="1352"/>
      <c r="C175" s="710">
        <v>4</v>
      </c>
      <c r="D175" s="148" t="s">
        <v>687</v>
      </c>
      <c r="E175" s="148">
        <v>9.2119999999999997</v>
      </c>
      <c r="F175" s="148"/>
      <c r="G175" s="148"/>
      <c r="H175" s="1354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3"/>
      <c r="B176" s="1352"/>
      <c r="C176" s="710">
        <v>5</v>
      </c>
      <c r="D176" s="148" t="s">
        <v>685</v>
      </c>
      <c r="E176" s="148">
        <v>5.1769999999999996</v>
      </c>
      <c r="F176" s="148"/>
      <c r="G176" s="148"/>
      <c r="H176" s="1354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3"/>
      <c r="B177" s="1352"/>
      <c r="C177" s="148"/>
      <c r="D177" s="148"/>
      <c r="E177" s="148"/>
      <c r="F177" s="148"/>
      <c r="G177" s="148"/>
      <c r="H177" s="1354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3"/>
      <c r="B178" s="1352"/>
      <c r="C178" s="148"/>
      <c r="D178" s="148"/>
      <c r="E178" s="148"/>
      <c r="F178" s="148"/>
      <c r="G178" s="148"/>
      <c r="H178" s="1354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3"/>
      <c r="B179" s="1352"/>
      <c r="C179" s="148"/>
      <c r="D179" s="148"/>
      <c r="E179" s="148"/>
      <c r="F179" s="148"/>
      <c r="G179" s="148"/>
      <c r="H179" s="1354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3"/>
      <c r="B180" s="1352"/>
      <c r="C180" s="710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3"/>
      <c r="B181" s="1352"/>
      <c r="C181" s="148"/>
      <c r="D181" s="148"/>
      <c r="E181" s="148"/>
      <c r="F181" s="148"/>
      <c r="G181" s="148"/>
      <c r="H181" s="1354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3"/>
      <c r="B182" s="1352"/>
      <c r="C182" s="148"/>
      <c r="D182" s="148"/>
      <c r="E182" s="148"/>
      <c r="F182" s="148"/>
      <c r="G182" s="148"/>
      <c r="H182" s="1354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3"/>
      <c r="B183" s="1352"/>
      <c r="C183" s="148"/>
      <c r="D183" s="148"/>
      <c r="E183" s="148"/>
      <c r="F183" s="148"/>
      <c r="G183" s="148"/>
      <c r="H183" s="1354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3"/>
      <c r="B184" s="1352"/>
      <c r="C184" s="710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3"/>
      <c r="B185" s="1352"/>
      <c r="C185" s="710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3"/>
      <c r="B186" s="1352"/>
      <c r="C186" s="710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3"/>
      <c r="B187" s="1352"/>
      <c r="C187" s="148"/>
      <c r="D187" s="148"/>
      <c r="E187" s="148"/>
      <c r="F187" s="213"/>
      <c r="G187" s="213"/>
      <c r="H187" s="1354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3"/>
      <c r="B188" s="1352"/>
      <c r="C188" s="710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3"/>
      <c r="B189" s="1352"/>
      <c r="C189" s="710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3"/>
      <c r="B190" s="1352"/>
      <c r="C190" s="710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3"/>
      <c r="B191" s="1352"/>
      <c r="C191" s="710"/>
      <c r="D191" s="148"/>
      <c r="E191" s="148"/>
      <c r="F191" s="213"/>
      <c r="G191" s="213"/>
      <c r="H191" s="1354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3"/>
      <c r="B192" s="1352"/>
      <c r="C192" s="710"/>
      <c r="D192" s="148"/>
      <c r="E192" s="148"/>
      <c r="F192" s="213"/>
      <c r="G192" s="213"/>
      <c r="H192" s="1354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3"/>
      <c r="B193" s="1352"/>
      <c r="C193" s="710"/>
      <c r="D193" s="148"/>
      <c r="E193" s="148"/>
      <c r="F193" s="213"/>
      <c r="G193" s="213"/>
      <c r="H193" s="1354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3"/>
      <c r="B194" s="1352"/>
      <c r="C194" s="710"/>
      <c r="D194" s="148"/>
      <c r="E194" s="148"/>
      <c r="F194" s="213"/>
      <c r="G194" s="213"/>
      <c r="H194" s="1354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3"/>
      <c r="B195" s="1352"/>
      <c r="C195" s="710"/>
      <c r="D195" s="148"/>
      <c r="E195" s="148"/>
      <c r="F195" s="213"/>
      <c r="G195" s="213"/>
      <c r="H195" s="1354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3"/>
      <c r="B196" s="1352"/>
      <c r="C196" s="710"/>
      <c r="D196" s="148"/>
      <c r="E196" s="213"/>
      <c r="F196" s="213"/>
      <c r="G196" s="213"/>
      <c r="H196" s="1354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3"/>
      <c r="B197" s="1352"/>
      <c r="C197" s="710"/>
      <c r="D197" s="148"/>
      <c r="E197" s="213"/>
      <c r="F197" s="213"/>
      <c r="G197" s="213"/>
      <c r="H197" s="1354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3"/>
      <c r="B198" s="1352"/>
      <c r="C198" s="710"/>
      <c r="D198" s="148"/>
      <c r="E198" s="213"/>
      <c r="F198" s="213"/>
      <c r="G198" s="213"/>
      <c r="H198" s="1354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3"/>
      <c r="B199" s="1352"/>
      <c r="C199" s="710"/>
      <c r="D199" s="148"/>
      <c r="E199" s="213"/>
      <c r="F199" s="213"/>
      <c r="G199" s="213"/>
      <c r="H199" s="1354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3"/>
      <c r="B200" s="1352"/>
      <c r="C200" s="710"/>
      <c r="D200" s="148"/>
      <c r="E200" s="213"/>
      <c r="F200" s="213"/>
      <c r="G200" s="213"/>
      <c r="H200" s="1354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3"/>
      <c r="B201" s="1352"/>
      <c r="C201" s="710"/>
      <c r="D201" s="148"/>
      <c r="E201" s="213"/>
      <c r="F201" s="213"/>
      <c r="G201" s="213"/>
      <c r="H201" s="1354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3"/>
      <c r="B202" s="1352"/>
      <c r="C202" s="710"/>
      <c r="D202" s="148"/>
      <c r="E202" s="213"/>
      <c r="F202" s="213"/>
      <c r="G202" s="213"/>
      <c r="H202" s="1354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3"/>
      <c r="B203" s="1352"/>
      <c r="C203" s="710"/>
      <c r="D203" s="148"/>
      <c r="E203" s="213"/>
      <c r="F203" s="213"/>
      <c r="G203" s="213"/>
      <c r="H203" s="1354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3"/>
      <c r="B204" s="1352"/>
      <c r="C204" s="710"/>
      <c r="D204" s="148"/>
      <c r="E204" s="213"/>
      <c r="F204" s="213"/>
      <c r="G204" s="213"/>
      <c r="H204" s="1354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3"/>
      <c r="B205" s="1352"/>
      <c r="C205" s="710"/>
      <c r="D205" s="148"/>
      <c r="E205" s="213"/>
      <c r="F205" s="213"/>
      <c r="G205" s="213"/>
      <c r="H205" s="1354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3"/>
      <c r="B206" s="1352"/>
      <c r="C206" s="710"/>
      <c r="D206" s="148"/>
      <c r="E206" s="213"/>
      <c r="F206" s="213"/>
      <c r="G206" s="213"/>
      <c r="H206" s="1354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3"/>
      <c r="B227" s="1338"/>
      <c r="C227" s="43"/>
      <c r="D227" s="33"/>
      <c r="E227" s="693"/>
      <c r="F227" s="11"/>
      <c r="G227" s="12"/>
      <c r="H227" s="1323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3"/>
      <c r="B228" s="1338"/>
      <c r="C228" s="43"/>
      <c r="D228" s="33"/>
      <c r="E228" s="693"/>
      <c r="F228" s="11"/>
      <c r="G228" s="12"/>
      <c r="H228" s="1323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3"/>
      <c r="B229" s="1338"/>
      <c r="C229" s="43"/>
      <c r="D229" s="33"/>
      <c r="E229" s="693"/>
      <c r="F229" s="11"/>
      <c r="G229" s="11"/>
      <c r="H229" s="1323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3"/>
      <c r="B231" s="1338"/>
      <c r="C231" s="43"/>
      <c r="D231" s="33"/>
      <c r="E231" s="693"/>
      <c r="F231" s="148"/>
      <c r="G231" s="20"/>
      <c r="H231" s="1323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3"/>
      <c r="B232" s="1338"/>
      <c r="C232" s="43"/>
      <c r="D232" s="33"/>
      <c r="E232" s="693"/>
      <c r="F232" s="148"/>
      <c r="G232" s="12"/>
      <c r="H232" s="1323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3"/>
      <c r="B235" s="1338"/>
      <c r="C235" s="43"/>
      <c r="D235" s="33"/>
      <c r="E235" s="693"/>
      <c r="F235" s="12"/>
      <c r="G235" s="148"/>
      <c r="H235" s="1323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3"/>
      <c r="B236" s="1338"/>
      <c r="C236" s="43"/>
      <c r="D236" s="33"/>
      <c r="E236" s="693"/>
      <c r="F236" s="20"/>
      <c r="G236" s="12"/>
      <c r="H236" s="1323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3"/>
      <c r="B245" s="1338"/>
      <c r="C245" s="43"/>
      <c r="D245" s="33"/>
      <c r="E245" s="693"/>
      <c r="F245" s="20"/>
      <c r="G245" s="148"/>
      <c r="H245" s="1323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3"/>
      <c r="B256" s="1338"/>
      <c r="C256" s="43"/>
      <c r="D256" s="33"/>
      <c r="E256" s="693"/>
      <c r="F256" s="148"/>
      <c r="G256" s="148"/>
      <c r="H256" s="1323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3"/>
      <c r="B267" s="1338"/>
      <c r="C267" s="43"/>
      <c r="D267" s="33"/>
      <c r="E267" s="693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3"/>
      <c r="B279" s="1338"/>
      <c r="C279" s="43"/>
      <c r="D279" s="33"/>
      <c r="E279" s="693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3"/>
      <c r="B280" s="1338"/>
      <c r="C280" s="43"/>
      <c r="D280" s="33"/>
      <c r="E280" s="693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3"/>
      <c r="B305" s="1338"/>
      <c r="C305" s="391"/>
      <c r="D305" s="392"/>
      <c r="E305" s="693"/>
      <c r="F305" s="148"/>
      <c r="G305" s="12"/>
      <c r="H305" s="1323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3"/>
      <c r="B336" s="1328"/>
      <c r="C336" s="69">
        <v>7</v>
      </c>
      <c r="D336" s="27" t="s">
        <v>508</v>
      </c>
      <c r="E336" s="693">
        <v>5.91</v>
      </c>
      <c r="F336" s="11"/>
      <c r="G336" s="83"/>
      <c r="H336" s="1356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621"/>
      <c r="AF340" s="200"/>
      <c r="AG340" s="156"/>
      <c r="AH340" s="156"/>
      <c r="AI340" s="157"/>
    </row>
    <row r="341" spans="1:35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621"/>
      <c r="AF346" s="200"/>
      <c r="AG346" s="156"/>
      <c r="AH346" s="156"/>
      <c r="AI346" s="157"/>
    </row>
    <row r="347" spans="1:35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3"/>
      <c r="B348" s="1328"/>
      <c r="C348" s="69"/>
      <c r="D348" s="27"/>
      <c r="E348" s="693"/>
      <c r="F348" s="11"/>
      <c r="G348" s="11"/>
      <c r="H348" s="1356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621"/>
      <c r="AF348" s="200"/>
      <c r="AG348" s="156"/>
      <c r="AH348" s="156"/>
      <c r="AI348" s="157"/>
    </row>
    <row r="349" spans="1:35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25">AA348+1</f>
        <v>14</v>
      </c>
      <c r="AB349" s="162" t="s">
        <v>503</v>
      </c>
      <c r="AC349" s="1291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3"/>
      <c r="B350" s="1328"/>
      <c r="C350" s="69"/>
      <c r="D350" s="27"/>
      <c r="E350" s="693"/>
      <c r="F350" s="11"/>
      <c r="G350" s="11"/>
      <c r="H350" s="1356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3"/>
      <c r="B351" s="1328"/>
      <c r="C351" s="69"/>
      <c r="D351" s="27"/>
      <c r="E351" s="693"/>
      <c r="F351" s="11"/>
      <c r="G351" s="11"/>
      <c r="H351" s="1356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25"/>
        <v>16</v>
      </c>
      <c r="AB351" s="162" t="s">
        <v>503</v>
      </c>
      <c r="AC351" s="1367"/>
      <c r="AD351" s="621"/>
      <c r="AE351" s="227"/>
      <c r="AF351" s="200"/>
      <c r="AG351" s="156"/>
      <c r="AH351" s="156"/>
      <c r="AI351" s="157"/>
    </row>
    <row r="352" spans="1:35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3"/>
      <c r="B353" s="1328"/>
      <c r="C353" s="69"/>
      <c r="D353" s="27"/>
      <c r="E353" s="693"/>
      <c r="F353" s="11"/>
      <c r="G353" s="11"/>
      <c r="H353" s="1356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3"/>
      <c r="B355" s="1328"/>
      <c r="C355" s="69"/>
      <c r="D355" s="27"/>
      <c r="E355" s="693"/>
      <c r="F355" s="11"/>
      <c r="G355" s="11"/>
      <c r="H355" s="1356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3"/>
      <c r="B357" s="1328"/>
      <c r="C357" s="69"/>
      <c r="D357" s="27"/>
      <c r="E357" s="693"/>
      <c r="F357" s="11"/>
      <c r="G357" s="11"/>
      <c r="H357" s="1356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3"/>
      <c r="B358" s="1328"/>
      <c r="C358" s="69"/>
      <c r="D358" s="27"/>
      <c r="E358" s="693"/>
      <c r="F358" s="11"/>
      <c r="G358" s="11"/>
      <c r="H358" s="1356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3"/>
      <c r="B360" s="1328"/>
      <c r="C360" s="69"/>
      <c r="D360" s="27"/>
      <c r="E360" s="693"/>
      <c r="F360" s="11"/>
      <c r="G360" s="11"/>
      <c r="H360" s="1356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3"/>
      <c r="B363" s="1328"/>
      <c r="C363" s="69"/>
      <c r="D363" s="27"/>
      <c r="E363" s="693"/>
      <c r="F363" s="11"/>
      <c r="G363" s="11"/>
      <c r="H363" s="1356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3"/>
      <c r="B364" s="1328"/>
      <c r="C364" s="69"/>
      <c r="D364" s="27"/>
      <c r="E364" s="693"/>
      <c r="F364" s="11"/>
      <c r="G364" s="11"/>
      <c r="H364" s="1356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3"/>
      <c r="B365" s="1328"/>
      <c r="C365" s="69"/>
      <c r="D365" s="27"/>
      <c r="E365" s="693"/>
      <c r="F365" s="11"/>
      <c r="G365" s="11"/>
      <c r="H365" s="1356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3"/>
      <c r="B367" s="1328"/>
      <c r="C367" s="69"/>
      <c r="D367" s="82"/>
      <c r="E367" s="693"/>
      <c r="F367" s="11"/>
      <c r="G367" s="11"/>
      <c r="H367" s="1356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3"/>
      <c r="B369" s="1328"/>
      <c r="C369" s="69"/>
      <c r="D369" s="27"/>
      <c r="E369" s="693"/>
      <c r="F369" s="11"/>
      <c r="G369" s="11"/>
      <c r="H369" s="1356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48"/>
      <c r="AF376" s="427"/>
      <c r="AG376" s="156"/>
      <c r="AH376" s="156"/>
      <c r="AI376" s="157"/>
    </row>
    <row r="377" spans="1:38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48"/>
      <c r="AF443" s="200"/>
      <c r="AG443" s="156"/>
      <c r="AH443" s="156"/>
      <c r="AI443" s="157"/>
    </row>
    <row r="444" spans="1:36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48"/>
      <c r="AF444" s="200"/>
      <c r="AG444" s="156"/>
      <c r="AH444" s="156"/>
      <c r="AI444" s="157"/>
    </row>
    <row r="445" spans="1:36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48"/>
      <c r="AF546" s="200"/>
      <c r="AG546" s="156"/>
      <c r="AH546" s="156"/>
      <c r="AI546" s="157"/>
    </row>
    <row r="547" spans="1:35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48"/>
      <c r="AF547" s="200"/>
      <c r="AG547" s="156"/>
      <c r="AH547" s="156"/>
      <c r="AI547" s="157"/>
    </row>
    <row r="548" spans="1:35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48"/>
      <c r="AF548" s="200"/>
      <c r="AG548" s="156"/>
      <c r="AH548" s="156"/>
      <c r="AI548" s="157"/>
    </row>
    <row r="549" spans="1:35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48"/>
      <c r="AF549" s="200"/>
      <c r="AG549" s="156"/>
      <c r="AH549" s="156"/>
      <c r="AI549" s="157"/>
    </row>
    <row r="550" spans="1:35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3"/>
      <c r="B653" s="1338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3"/>
      <c r="B654" s="1338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3"/>
      <c r="B655" s="1338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3"/>
      <c r="B656" s="1338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3"/>
      <c r="B657" s="1338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3"/>
      <c r="B658" s="1338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3"/>
      <c r="B659" s="1338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3"/>
      <c r="B665" s="1338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3"/>
      <c r="B666" s="1338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3"/>
      <c r="B667" s="1338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3"/>
      <c r="B668" s="1338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3"/>
      <c r="B669" s="1338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3"/>
      <c r="B670" s="1338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3"/>
      <c r="B671" s="1338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3"/>
      <c r="B672" s="1338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3"/>
      <c r="B673" s="1338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3"/>
      <c r="B674" s="1338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3"/>
      <c r="B675" s="1338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3"/>
      <c r="B676" s="1338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3"/>
      <c r="B677" s="1338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3"/>
      <c r="B678" s="1338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3"/>
      <c r="B679" s="1338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3"/>
      <c r="B680" s="1338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3"/>
      <c r="B681" s="1338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3"/>
      <c r="B682" s="1338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3"/>
      <c r="B683" s="1338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3"/>
      <c r="B684" s="1338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3"/>
      <c r="B685" s="1338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3"/>
      <c r="B686" s="1338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3"/>
      <c r="B687" s="1338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3"/>
      <c r="B688" s="1338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3"/>
      <c r="B689" s="1338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3"/>
      <c r="B690" s="1338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3"/>
      <c r="B691" s="1338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3"/>
      <c r="B692" s="1338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3"/>
      <c r="B693" s="1338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3"/>
      <c r="B694" s="1338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3"/>
      <c r="B695" s="1338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3"/>
      <c r="B696" s="1338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3"/>
      <c r="B697" s="1338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3"/>
      <c r="B698" s="1338"/>
      <c r="C698" s="710"/>
      <c r="D698" s="617"/>
      <c r="E698" s="503"/>
      <c r="F698" s="503"/>
      <c r="G698" s="503"/>
      <c r="H698" s="1323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14"/>
      <c r="B699" s="1338"/>
      <c r="C699" s="21"/>
      <c r="D699" s="273"/>
      <c r="E699" s="148"/>
      <c r="F699" s="49"/>
      <c r="G699" s="148"/>
      <c r="H699" s="1323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3"/>
      <c r="B744" s="1379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3"/>
      <c r="B745" s="1379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3"/>
      <c r="B746" s="1379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14"/>
      <c r="B747" s="1380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3"/>
      <c r="B778" s="1384"/>
      <c r="C778" s="176"/>
      <c r="D778" s="148"/>
      <c r="E778" s="528"/>
      <c r="F778" s="528"/>
      <c r="G778" s="528"/>
      <c r="H778" s="1332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3"/>
      <c r="B779" s="1384"/>
      <c r="C779" s="176"/>
      <c r="D779" s="148"/>
      <c r="E779" s="528"/>
      <c r="F779" s="528"/>
      <c r="G779" s="528"/>
      <c r="H779" s="1332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3"/>
      <c r="B780" s="1384"/>
      <c r="C780" s="176"/>
      <c r="D780" s="148"/>
      <c r="E780" s="528"/>
      <c r="F780" s="528"/>
      <c r="G780" s="528"/>
      <c r="H780" s="1332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3"/>
      <c r="B781" s="1384"/>
      <c r="C781" s="176"/>
      <c r="D781" s="148"/>
      <c r="E781" s="528"/>
      <c r="F781" s="528"/>
      <c r="G781" s="528"/>
      <c r="H781" s="1332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3"/>
      <c r="B782" s="1384"/>
      <c r="C782" s="176"/>
      <c r="D782" s="148"/>
      <c r="E782" s="528"/>
      <c r="F782" s="528"/>
      <c r="G782" s="528"/>
      <c r="H782" s="1332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3"/>
      <c r="B783" s="1384"/>
      <c r="C783" s="176"/>
      <c r="D783" s="148"/>
      <c r="E783" s="528"/>
      <c r="F783" s="528"/>
      <c r="G783" s="528"/>
      <c r="H783" s="1332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3"/>
      <c r="B788" s="1384"/>
      <c r="C788" s="148"/>
      <c r="D788" s="148"/>
      <c r="E788" s="528"/>
      <c r="F788" s="528"/>
      <c r="G788" s="528"/>
      <c r="H788" s="1332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3"/>
      <c r="B789" s="1384"/>
      <c r="C789" s="148"/>
      <c r="D789" s="148"/>
      <c r="E789" s="528"/>
      <c r="F789" s="528"/>
      <c r="G789" s="528"/>
      <c r="H789" s="1332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3"/>
      <c r="B790" s="1385"/>
      <c r="C790" s="213"/>
      <c r="D790" s="213"/>
      <c r="E790" s="531"/>
      <c r="F790" s="531"/>
      <c r="G790" s="531"/>
      <c r="H790" s="1386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3"/>
      <c r="B817" s="1321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3"/>
      <c r="B818" s="1321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3"/>
      <c r="B819" s="1321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3"/>
      <c r="B820" s="1321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3"/>
      <c r="B821" s="1321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3"/>
      <c r="B822" s="1321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3"/>
      <c r="B823" s="1321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3"/>
      <c r="B824" s="1321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3"/>
      <c r="B825" s="1321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3"/>
      <c r="B826" s="1321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3"/>
      <c r="B827" s="1321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3"/>
      <c r="B828" s="1321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3"/>
      <c r="B829" s="1321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3"/>
      <c r="B830" s="1321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3"/>
      <c r="B831" s="1321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3"/>
      <c r="B832" s="1321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3"/>
      <c r="B833" s="1321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3"/>
      <c r="B834" s="1321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3"/>
      <c r="B835" s="1321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3"/>
      <c r="B836" s="1321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3"/>
      <c r="B837" s="1321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3"/>
      <c r="B838" s="1321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3"/>
      <c r="B839" s="1321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3"/>
      <c r="B840" s="1321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3"/>
      <c r="B841" s="1321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3"/>
      <c r="B842" s="1321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14"/>
      <c r="B843" s="1295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3"/>
      <c r="B846" s="1382"/>
      <c r="C846" s="710">
        <v>2</v>
      </c>
      <c r="D846" s="551" t="s">
        <v>147</v>
      </c>
      <c r="E846" s="527">
        <v>2.78</v>
      </c>
      <c r="F846" s="710"/>
      <c r="G846" s="710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3"/>
      <c r="B847" s="1382"/>
      <c r="C847" s="710">
        <v>3</v>
      </c>
      <c r="D847" s="551" t="s">
        <v>145</v>
      </c>
      <c r="E847" s="527">
        <v>0.73</v>
      </c>
      <c r="F847" s="710"/>
      <c r="G847" s="710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3"/>
      <c r="B848" s="1382"/>
      <c r="C848" s="710">
        <v>4</v>
      </c>
      <c r="D848" s="551" t="s">
        <v>143</v>
      </c>
      <c r="E848" s="527">
        <v>2.69</v>
      </c>
      <c r="F848" s="710"/>
      <c r="G848" s="710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3"/>
      <c r="B849" s="1382"/>
      <c r="C849" s="710">
        <v>5</v>
      </c>
      <c r="D849" s="551" t="s">
        <v>141</v>
      </c>
      <c r="E849" s="527">
        <v>2.91</v>
      </c>
      <c r="F849" s="710"/>
      <c r="G849" s="710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3"/>
      <c r="B850" s="1382"/>
      <c r="C850" s="710">
        <v>6</v>
      </c>
      <c r="D850" s="551" t="s">
        <v>140</v>
      </c>
      <c r="E850" s="527">
        <v>8.1999999999999993</v>
      </c>
      <c r="F850" s="710"/>
      <c r="G850" s="710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3"/>
      <c r="B851" s="1382"/>
      <c r="C851" s="710">
        <v>7</v>
      </c>
      <c r="D851" s="551" t="s">
        <v>139</v>
      </c>
      <c r="E851" s="527">
        <v>1.47</v>
      </c>
      <c r="F851" s="710"/>
      <c r="G851" s="710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3"/>
      <c r="B852" s="1382"/>
      <c r="C852" s="710">
        <v>8</v>
      </c>
      <c r="D852" s="551" t="s">
        <v>138</v>
      </c>
      <c r="E852" s="527">
        <v>0.56000000000000005</v>
      </c>
      <c r="F852" s="710"/>
      <c r="G852" s="710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3"/>
      <c r="B853" s="1382"/>
      <c r="C853" s="710">
        <v>9</v>
      </c>
      <c r="D853" s="551" t="s">
        <v>137</v>
      </c>
      <c r="E853" s="527">
        <v>1.1399999999999999</v>
      </c>
      <c r="F853" s="710"/>
      <c r="G853" s="710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3"/>
      <c r="B854" s="1382"/>
      <c r="C854" s="710"/>
      <c r="D854" s="710"/>
      <c r="E854" s="710"/>
      <c r="F854" s="710"/>
      <c r="G854" s="710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3"/>
      <c r="B855" s="1382"/>
      <c r="C855" s="710"/>
      <c r="D855" s="710"/>
      <c r="E855" s="710"/>
      <c r="F855" s="710"/>
      <c r="G855" s="710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3"/>
      <c r="B856" s="1382"/>
      <c r="C856" s="710"/>
      <c r="D856" s="710"/>
      <c r="E856" s="710"/>
      <c r="F856" s="710"/>
      <c r="G856" s="710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3"/>
      <c r="B859" s="1338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3"/>
      <c r="B860" s="1338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3"/>
      <c r="B861" s="1338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3"/>
      <c r="B862" s="1338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3"/>
      <c r="B863" s="1338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3"/>
      <c r="B864" s="1338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3"/>
      <c r="B865" s="1338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3"/>
      <c r="B866" s="1338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3"/>
      <c r="B867" s="1338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3"/>
      <c r="B868" s="1338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3"/>
      <c r="B869" s="1338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3"/>
      <c r="B870" s="1338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3"/>
      <c r="B871" s="1338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3"/>
      <c r="B872" s="1338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3"/>
      <c r="B873" s="1338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3"/>
      <c r="B874" s="1338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3"/>
      <c r="B875" s="1338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3"/>
      <c r="B876" s="1338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3"/>
      <c r="B877" s="1338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3"/>
      <c r="B878" s="1338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3"/>
      <c r="B879" s="1338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3"/>
      <c r="B880" s="1338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3"/>
      <c r="B881" s="1338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3"/>
      <c r="B882" s="1338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3"/>
      <c r="B883" s="1338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3"/>
      <c r="B884" s="1338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3"/>
      <c r="B885" s="1338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3"/>
      <c r="B886" s="1338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3"/>
      <c r="B887" s="1338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3"/>
      <c r="B888" s="1338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3"/>
      <c r="B889" s="1338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3"/>
      <c r="B890" s="1338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3"/>
      <c r="B891" s="1338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3"/>
      <c r="B892" s="1338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3"/>
      <c r="B893" s="1338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3"/>
      <c r="B894" s="1338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3"/>
      <c r="B895" s="1338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3"/>
      <c r="B896" s="1338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3"/>
      <c r="B897" s="1338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3"/>
      <c r="B898" s="1338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3"/>
      <c r="B899" s="1338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3"/>
      <c r="B900" s="1338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3"/>
      <c r="B901" s="1338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3"/>
      <c r="B902" s="1338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3"/>
      <c r="B903" s="1338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3"/>
      <c r="B904" s="1338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3"/>
      <c r="B905" s="1338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3"/>
      <c r="B906" s="1338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3"/>
      <c r="B907" s="1338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3"/>
      <c r="B908" s="1338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3"/>
      <c r="B909" s="1338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3"/>
      <c r="B910" s="1338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3"/>
      <c r="B911" s="1338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3"/>
      <c r="B912" s="1338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3"/>
      <c r="B913" s="1338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3"/>
      <c r="B914" s="1338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3"/>
      <c r="B915" s="1338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3"/>
      <c r="B916" s="1338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3"/>
      <c r="B917" s="1338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3"/>
      <c r="B918" s="1338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3"/>
      <c r="B919" s="1357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294"/>
      <c r="B924" s="1392"/>
      <c r="C924" s="698">
        <v>2</v>
      </c>
      <c r="D924" s="699" t="s">
        <v>70</v>
      </c>
      <c r="E924" s="702">
        <v>3.7</v>
      </c>
      <c r="F924" s="527"/>
      <c r="G924" s="527"/>
      <c r="H924" s="1332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294"/>
      <c r="B925" s="1392"/>
      <c r="C925" s="698">
        <v>3</v>
      </c>
      <c r="D925" s="699" t="s">
        <v>69</v>
      </c>
      <c r="E925" s="702">
        <v>2.89</v>
      </c>
      <c r="F925" s="702"/>
      <c r="G925" s="702"/>
      <c r="H925" s="1332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294"/>
      <c r="B926" s="1392"/>
      <c r="C926" s="698">
        <v>4</v>
      </c>
      <c r="D926" s="699" t="s">
        <v>68</v>
      </c>
      <c r="E926" s="702">
        <v>9.2100000000000009</v>
      </c>
      <c r="F926" s="702"/>
      <c r="G926" s="702"/>
      <c r="H926" s="1332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294"/>
      <c r="B927" s="1392"/>
      <c r="C927" s="698">
        <v>5</v>
      </c>
      <c r="D927" s="699" t="s">
        <v>67</v>
      </c>
      <c r="E927" s="702"/>
      <c r="F927" s="702"/>
      <c r="G927" s="702">
        <v>28.22</v>
      </c>
      <c r="H927" s="1332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294"/>
      <c r="B928" s="1392"/>
      <c r="C928" s="698">
        <v>6</v>
      </c>
      <c r="D928" s="699" t="s">
        <v>66</v>
      </c>
      <c r="E928" s="702"/>
      <c r="F928" s="702"/>
      <c r="G928" s="702">
        <v>40.85</v>
      </c>
      <c r="H928" s="1332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294"/>
      <c r="B929" s="1392"/>
      <c r="C929" s="698">
        <v>7</v>
      </c>
      <c r="D929" s="699" t="s">
        <v>65</v>
      </c>
      <c r="E929" s="702"/>
      <c r="F929" s="702"/>
      <c r="G929" s="702">
        <v>23.92</v>
      </c>
      <c r="H929" s="1332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294"/>
      <c r="B930" s="1392"/>
      <c r="C930" s="698">
        <v>8</v>
      </c>
      <c r="D930" s="699" t="s">
        <v>64</v>
      </c>
      <c r="E930" s="702"/>
      <c r="F930" s="702">
        <v>13.85</v>
      </c>
      <c r="G930" s="702"/>
      <c r="H930" s="1332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294"/>
      <c r="B932" s="1392"/>
      <c r="C932" s="1332"/>
      <c r="D932" s="1395"/>
      <c r="E932" s="1332"/>
      <c r="F932" s="1399"/>
      <c r="G932" s="1332"/>
      <c r="H932" s="1332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294"/>
      <c r="B936" s="1392"/>
      <c r="C936" s="698"/>
      <c r="D936" s="699"/>
      <c r="E936" s="698"/>
      <c r="F936" s="698"/>
      <c r="G936" s="698"/>
      <c r="H936" s="1332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294"/>
      <c r="B937" s="1392"/>
      <c r="C937" s="698"/>
      <c r="D937" s="699"/>
      <c r="E937" s="698"/>
      <c r="F937" s="698"/>
      <c r="G937" s="698"/>
      <c r="H937" s="1332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294"/>
      <c r="B938" s="1392"/>
      <c r="C938" s="698">
        <v>11</v>
      </c>
      <c r="D938" s="699" t="s">
        <v>59</v>
      </c>
      <c r="E938" s="702">
        <v>0.17</v>
      </c>
      <c r="F938" s="702"/>
      <c r="G938" s="702"/>
      <c r="H938" s="1332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294"/>
      <c r="B939" s="1392"/>
      <c r="C939" s="698">
        <v>12</v>
      </c>
      <c r="D939" s="699" t="s">
        <v>58</v>
      </c>
      <c r="E939" s="702">
        <v>6.78</v>
      </c>
      <c r="F939" s="702"/>
      <c r="G939" s="702"/>
      <c r="H939" s="1332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294"/>
      <c r="B940" s="1392"/>
      <c r="C940" s="698">
        <v>13</v>
      </c>
      <c r="D940" s="699" t="s">
        <v>56</v>
      </c>
      <c r="E940" s="703">
        <v>0.8</v>
      </c>
      <c r="F940" s="702"/>
      <c r="G940" s="702"/>
      <c r="H940" s="1332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294"/>
      <c r="B941" s="1392"/>
      <c r="C941" s="698"/>
      <c r="D941" s="699"/>
      <c r="E941" s="703"/>
      <c r="F941" s="702"/>
      <c r="G941" s="702"/>
      <c r="H941" s="1332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294"/>
      <c r="B942" s="1392"/>
      <c r="C942" s="698"/>
      <c r="D942" s="699"/>
      <c r="E942" s="703"/>
      <c r="F942" s="702"/>
      <c r="G942" s="702"/>
      <c r="H942" s="1332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294"/>
      <c r="B943" s="1392"/>
      <c r="C943" s="698"/>
      <c r="D943" s="699"/>
      <c r="E943" s="703"/>
      <c r="F943" s="702"/>
      <c r="G943" s="702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294"/>
      <c r="B944" s="1392"/>
      <c r="C944" s="698"/>
      <c r="D944" s="699"/>
      <c r="E944" s="703"/>
      <c r="F944" s="702"/>
      <c r="G944" s="702"/>
      <c r="H944" s="1332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402"/>
      <c r="B947" s="1321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402"/>
      <c r="B948" s="1321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402"/>
      <c r="B949" s="1321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402"/>
      <c r="B950" s="1321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402"/>
      <c r="B951" s="1321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402"/>
      <c r="B952" s="1321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402"/>
      <c r="B953" s="1321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402"/>
      <c r="B954" s="1321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402"/>
      <c r="B955" s="1321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389"/>
      <c r="B956" s="1295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290" t="s">
        <v>924</v>
      </c>
      <c r="AF963" s="1290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29" t="s">
        <v>864</v>
      </c>
      <c r="B3" s="1329"/>
      <c r="C3" s="1329"/>
      <c r="D3" s="1329"/>
      <c r="E3" s="1329"/>
      <c r="F3" s="1329"/>
      <c r="G3" s="1329"/>
      <c r="H3" s="1329"/>
      <c r="I3" s="1329"/>
      <c r="J3" s="1329"/>
      <c r="K3" s="1329"/>
      <c r="L3" s="1329"/>
      <c r="M3" s="1329"/>
      <c r="N3" s="1329"/>
      <c r="O3" s="1329"/>
      <c r="P3" s="1329"/>
      <c r="Q3" s="1329"/>
      <c r="R3" s="1329"/>
      <c r="S3" s="1329"/>
      <c r="T3" s="1329"/>
      <c r="U3" s="1329"/>
      <c r="V3" s="1329"/>
      <c r="W3" s="1329"/>
      <c r="X3" s="1329"/>
      <c r="Y3" s="1329"/>
      <c r="Z3" s="1329"/>
      <c r="AA3" s="1329"/>
      <c r="AK3" s="126"/>
    </row>
    <row r="4" spans="1:53" x14ac:dyDescent="0.25">
      <c r="A4" s="1329" t="s">
        <v>863</v>
      </c>
      <c r="B4" s="1329"/>
      <c r="C4" s="1329"/>
      <c r="D4" s="1329"/>
      <c r="E4" s="1329"/>
      <c r="F4" s="1329"/>
      <c r="G4" s="1329"/>
      <c r="H4" s="1329"/>
      <c r="I4" s="1329"/>
      <c r="J4" s="1329"/>
      <c r="K4" s="1329"/>
      <c r="L4" s="1329"/>
      <c r="M4" s="1329"/>
      <c r="N4" s="1329"/>
      <c r="O4" s="1329"/>
      <c r="P4" s="1329"/>
      <c r="Q4" s="1329"/>
      <c r="R4" s="1329"/>
      <c r="S4" s="1329"/>
      <c r="T4" s="1329"/>
      <c r="U4" s="1329"/>
      <c r="V4" s="1329"/>
      <c r="W4" s="1329"/>
      <c r="X4" s="1329"/>
      <c r="Y4" s="1329"/>
      <c r="Z4" s="1329"/>
      <c r="AA4" s="1329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30" t="s">
        <v>858</v>
      </c>
      <c r="B8" s="1331" t="s">
        <v>862</v>
      </c>
      <c r="C8" s="1332" t="s">
        <v>0</v>
      </c>
      <c r="D8" s="1332"/>
      <c r="E8" s="1332"/>
      <c r="F8" s="1332"/>
      <c r="G8" s="1332"/>
      <c r="H8" s="1332" t="s">
        <v>861</v>
      </c>
      <c r="I8" s="1332" t="s">
        <v>860</v>
      </c>
      <c r="J8" s="1332"/>
      <c r="K8" s="1332"/>
      <c r="L8" s="1332"/>
      <c r="M8" s="1332"/>
      <c r="N8" s="135"/>
      <c r="O8" s="1332" t="s">
        <v>902</v>
      </c>
      <c r="P8" s="1332"/>
      <c r="Q8" s="1332"/>
      <c r="R8" s="1332"/>
      <c r="S8" s="1332"/>
      <c r="T8" s="136"/>
      <c r="U8" s="1333" t="s">
        <v>915</v>
      </c>
      <c r="V8" s="1334" t="s">
        <v>914</v>
      </c>
      <c r="W8" s="1335"/>
      <c r="X8" s="1335"/>
      <c r="Y8" s="1336"/>
      <c r="Z8" s="136"/>
      <c r="AA8" s="1332" t="s">
        <v>903</v>
      </c>
      <c r="AB8" s="1332"/>
      <c r="AC8" s="1332"/>
      <c r="AD8" s="1332"/>
      <c r="AE8" s="1334"/>
      <c r="AF8" s="806"/>
      <c r="AG8" s="1336" t="s">
        <v>1014</v>
      </c>
      <c r="AH8" s="1332"/>
      <c r="AI8" s="1332"/>
      <c r="AJ8" s="1386" t="s">
        <v>1015</v>
      </c>
      <c r="AK8" s="136"/>
      <c r="AL8" s="1332" t="s">
        <v>1016</v>
      </c>
      <c r="AM8" s="1332"/>
      <c r="AN8" s="1332"/>
      <c r="AO8" s="1332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30"/>
      <c r="B9" s="1331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32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07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19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294">
        <v>1</v>
      </c>
      <c r="B10" s="1295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298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294"/>
      <c r="B11" s="1296"/>
      <c r="C11" s="158">
        <f>C10+1</f>
        <v>2</v>
      </c>
      <c r="D11" s="159" t="s">
        <v>850</v>
      </c>
      <c r="E11" s="11">
        <v>1.74</v>
      </c>
      <c r="F11" s="148"/>
      <c r="G11" s="148"/>
      <c r="H11" s="1299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294"/>
      <c r="B12" s="1296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299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294"/>
      <c r="B13" s="1296"/>
      <c r="C13" s="158">
        <f>C12+1</f>
        <v>4</v>
      </c>
      <c r="D13" s="159" t="s">
        <v>847</v>
      </c>
      <c r="E13" s="11">
        <v>1.77</v>
      </c>
      <c r="F13" s="12"/>
      <c r="G13" s="148"/>
      <c r="H13" s="1299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294"/>
      <c r="B14" s="1296"/>
      <c r="C14" s="158">
        <v>5</v>
      </c>
      <c r="D14" s="159" t="s">
        <v>845</v>
      </c>
      <c r="E14" s="11">
        <v>1.19</v>
      </c>
      <c r="F14" s="148"/>
      <c r="G14" s="148"/>
      <c r="H14" s="1299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294"/>
      <c r="B15" s="1296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299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294"/>
      <c r="B16" s="1296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299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294"/>
      <c r="B17" s="1296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299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294"/>
      <c r="B18" s="1296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299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294"/>
      <c r="B19" s="1296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299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294"/>
      <c r="B20" s="1296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299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294"/>
      <c r="B21" s="1296"/>
      <c r="C21" s="140"/>
      <c r="D21" s="148"/>
      <c r="E21" s="148"/>
      <c r="F21" s="148"/>
      <c r="G21" s="148"/>
      <c r="H21" s="1299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294"/>
      <c r="B22" s="1296"/>
      <c r="C22" s="148"/>
      <c r="D22" s="148"/>
      <c r="E22" s="148"/>
      <c r="F22" s="148"/>
      <c r="G22" s="148"/>
      <c r="H22" s="1299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294"/>
      <c r="B23" s="1296"/>
      <c r="C23" s="148"/>
      <c r="D23" s="148"/>
      <c r="E23" s="148"/>
      <c r="F23" s="148"/>
      <c r="G23" s="148"/>
      <c r="H23" s="1299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294"/>
      <c r="B24" s="1297"/>
      <c r="C24" s="172"/>
      <c r="D24" s="111"/>
      <c r="E24" s="153"/>
      <c r="F24" s="153"/>
      <c r="G24" s="153"/>
      <c r="H24" s="1300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01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04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02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05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02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05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02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05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02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05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02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05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02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05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02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05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02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05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02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05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02"/>
      <c r="C36" s="158"/>
      <c r="D36" s="159"/>
      <c r="E36" s="11"/>
      <c r="F36" s="148"/>
      <c r="G36" s="148"/>
      <c r="H36" s="1305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02"/>
      <c r="C37" s="140"/>
      <c r="D37" s="148"/>
      <c r="E37" s="140"/>
      <c r="F37" s="148"/>
      <c r="G37" s="148"/>
      <c r="H37" s="1305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02"/>
      <c r="C38" s="148"/>
      <c r="D38" s="148"/>
      <c r="E38" s="148"/>
      <c r="F38" s="148"/>
      <c r="G38" s="148"/>
      <c r="H38" s="1305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02"/>
      <c r="C39" s="148"/>
      <c r="D39" s="148"/>
      <c r="E39" s="148"/>
      <c r="F39" s="148"/>
      <c r="G39" s="148"/>
      <c r="H39" s="1305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03"/>
      <c r="C40" s="172"/>
      <c r="D40" s="111"/>
      <c r="E40" s="153"/>
      <c r="F40" s="148"/>
      <c r="G40" s="148"/>
      <c r="H40" s="1306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07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07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07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07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07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2">
        <v>4</v>
      </c>
      <c r="B48" s="1320" t="s">
        <v>815</v>
      </c>
      <c r="C48" s="148"/>
      <c r="D48" s="148"/>
      <c r="E48" s="148"/>
      <c r="F48" s="148"/>
      <c r="G48" s="148"/>
      <c r="H48" s="1322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3"/>
      <c r="B49" s="1321"/>
      <c r="C49" s="714">
        <v>1</v>
      </c>
      <c r="D49" s="715" t="s">
        <v>812</v>
      </c>
      <c r="E49" s="121">
        <v>7.0100000000000007</v>
      </c>
      <c r="F49" s="716"/>
      <c r="G49" s="89"/>
      <c r="H49" s="1323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3"/>
      <c r="B50" s="1321"/>
      <c r="C50" s="243">
        <v>2</v>
      </c>
      <c r="D50" s="113" t="s">
        <v>811</v>
      </c>
      <c r="E50" s="20">
        <v>4.34</v>
      </c>
      <c r="F50" s="148"/>
      <c r="G50" s="148"/>
      <c r="H50" s="1323"/>
      <c r="I50" s="1324">
        <f>I49+1</f>
        <v>3</v>
      </c>
      <c r="J50" s="244" t="s">
        <v>810</v>
      </c>
      <c r="K50" s="240">
        <v>2.27</v>
      </c>
      <c r="L50" s="152"/>
      <c r="M50" s="152"/>
      <c r="N50" s="164"/>
      <c r="O50" s="1324">
        <f>O49+1</f>
        <v>3</v>
      </c>
      <c r="P50" s="244" t="s">
        <v>810</v>
      </c>
      <c r="Q50" s="1325">
        <f>4.61-E50</f>
        <v>0.27000000000000046</v>
      </c>
      <c r="R50" s="1308"/>
      <c r="S50" s="1308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310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310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3"/>
      <c r="B51" s="1321"/>
      <c r="C51" s="148"/>
      <c r="D51" s="148"/>
      <c r="E51" s="148"/>
      <c r="F51" s="148"/>
      <c r="G51" s="148"/>
      <c r="H51" s="1323"/>
      <c r="I51" s="1324"/>
      <c r="J51" s="244" t="s">
        <v>809</v>
      </c>
      <c r="K51" s="240">
        <v>2.34</v>
      </c>
      <c r="L51" s="152"/>
      <c r="M51" s="152"/>
      <c r="N51" s="164"/>
      <c r="O51" s="1324"/>
      <c r="P51" s="244" t="s">
        <v>809</v>
      </c>
      <c r="Q51" s="1326"/>
      <c r="R51" s="1309"/>
      <c r="S51" s="1309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311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311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3"/>
      <c r="B52" s="1321"/>
      <c r="C52" s="243">
        <v>3</v>
      </c>
      <c r="D52" s="113" t="s">
        <v>808</v>
      </c>
      <c r="E52" s="20">
        <v>0.24000000000000002</v>
      </c>
      <c r="F52" s="148"/>
      <c r="G52" s="12"/>
      <c r="H52" s="1323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3"/>
      <c r="B53" s="1321"/>
      <c r="C53" s="243">
        <v>4</v>
      </c>
      <c r="D53" s="113" t="s">
        <v>807</v>
      </c>
      <c r="E53" s="20">
        <v>0.93</v>
      </c>
      <c r="F53" s="12"/>
      <c r="G53" s="148"/>
      <c r="H53" s="1323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3"/>
      <c r="B54" s="1321"/>
      <c r="C54" s="243">
        <v>5</v>
      </c>
      <c r="D54" s="113" t="s">
        <v>806</v>
      </c>
      <c r="E54" s="20">
        <v>1.9</v>
      </c>
      <c r="F54" s="32"/>
      <c r="G54" s="148"/>
      <c r="H54" s="1323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3"/>
      <c r="B55" s="1321"/>
      <c r="C55" s="243">
        <v>6</v>
      </c>
      <c r="D55" s="113" t="s">
        <v>805</v>
      </c>
      <c r="E55" s="20">
        <v>0.86</v>
      </c>
      <c r="F55" s="195"/>
      <c r="G55" s="148"/>
      <c r="H55" s="1323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3"/>
      <c r="B56" s="1321"/>
      <c r="C56" s="243">
        <v>7</v>
      </c>
      <c r="D56" s="113" t="s">
        <v>501</v>
      </c>
      <c r="E56" s="148"/>
      <c r="F56" s="148"/>
      <c r="G56" s="20">
        <v>24.380000000000003</v>
      </c>
      <c r="H56" s="1323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3"/>
      <c r="B57" s="1321"/>
      <c r="C57" s="243">
        <v>8</v>
      </c>
      <c r="D57" s="114" t="s">
        <v>804</v>
      </c>
      <c r="E57" s="20">
        <v>0.8899999999999999</v>
      </c>
      <c r="F57" s="148"/>
      <c r="G57" s="195"/>
      <c r="H57" s="1323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3"/>
      <c r="B58" s="1321"/>
      <c r="C58" s="243">
        <v>9</v>
      </c>
      <c r="D58" s="113" t="s">
        <v>803</v>
      </c>
      <c r="E58" s="148"/>
      <c r="F58" s="148"/>
      <c r="G58" s="20">
        <v>17.670000000000002</v>
      </c>
      <c r="H58" s="1323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3"/>
      <c r="B59" s="1321"/>
      <c r="C59" s="148"/>
      <c r="D59" s="148"/>
      <c r="E59" s="148"/>
      <c r="F59" s="148"/>
      <c r="G59" s="148"/>
      <c r="H59" s="1323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3"/>
      <c r="B60" s="1321"/>
      <c r="C60" s="148"/>
      <c r="D60" s="148"/>
      <c r="E60" s="148"/>
      <c r="F60" s="148"/>
      <c r="G60" s="148"/>
      <c r="H60" s="1323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3"/>
      <c r="B61" s="1321"/>
      <c r="C61" s="148"/>
      <c r="D61" s="148"/>
      <c r="E61" s="148"/>
      <c r="F61" s="148"/>
      <c r="G61" s="148"/>
      <c r="H61" s="1323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3"/>
      <c r="B62" s="1321"/>
      <c r="C62" s="172"/>
      <c r="D62" s="111"/>
      <c r="E62" s="153"/>
      <c r="F62" s="148"/>
      <c r="G62" s="148"/>
      <c r="H62" s="1323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3"/>
      <c r="B63" s="1321"/>
      <c r="C63" s="148"/>
      <c r="D63" s="148"/>
      <c r="E63" s="148"/>
      <c r="F63" s="148"/>
      <c r="G63" s="148"/>
      <c r="H63" s="1323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14"/>
      <c r="B64" s="1321"/>
      <c r="C64" s="148"/>
      <c r="D64" s="148"/>
      <c r="E64" s="148"/>
      <c r="F64" s="148"/>
      <c r="G64" s="148"/>
      <c r="H64" s="1323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2">
        <v>5</v>
      </c>
      <c r="B66" s="1315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17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3"/>
      <c r="B67" s="1316"/>
      <c r="C67" s="148">
        <v>2</v>
      </c>
      <c r="D67" s="148" t="s">
        <v>794</v>
      </c>
      <c r="E67" s="148">
        <v>2.1970000000000001</v>
      </c>
      <c r="F67" s="148"/>
      <c r="G67" s="148"/>
      <c r="H67" s="1318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3"/>
      <c r="B68" s="1316"/>
      <c r="C68" s="148"/>
      <c r="D68" s="148"/>
      <c r="E68" s="148"/>
      <c r="F68" s="148"/>
      <c r="G68" s="148"/>
      <c r="H68" s="1318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3"/>
      <c r="B69" s="1316"/>
      <c r="C69" s="148"/>
      <c r="D69" s="148"/>
      <c r="E69" s="148"/>
      <c r="F69" s="148"/>
      <c r="G69" s="148"/>
      <c r="H69" s="1318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3"/>
      <c r="B70" s="1316"/>
      <c r="C70" s="148"/>
      <c r="D70" s="148"/>
      <c r="E70" s="148"/>
      <c r="F70" s="148"/>
      <c r="G70" s="148"/>
      <c r="H70" s="1318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3"/>
      <c r="B71" s="1316"/>
      <c r="C71" s="148">
        <v>3</v>
      </c>
      <c r="D71" s="148" t="s">
        <v>790</v>
      </c>
      <c r="E71" s="148">
        <v>4.3460000000000001</v>
      </c>
      <c r="F71" s="148"/>
      <c r="G71" s="148"/>
      <c r="H71" s="1318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3"/>
      <c r="B72" s="1316"/>
      <c r="C72" s="148">
        <v>4</v>
      </c>
      <c r="D72" s="148" t="s">
        <v>227</v>
      </c>
      <c r="E72" s="148">
        <v>0.50600000000000001</v>
      </c>
      <c r="F72" s="148"/>
      <c r="G72" s="148"/>
      <c r="H72" s="1318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3"/>
      <c r="B73" s="1316"/>
      <c r="C73" s="148">
        <v>5</v>
      </c>
      <c r="D73" s="148" t="s">
        <v>789</v>
      </c>
      <c r="E73" s="148"/>
      <c r="F73" s="148">
        <v>10.647</v>
      </c>
      <c r="G73" s="148"/>
      <c r="H73" s="1318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3"/>
      <c r="B74" s="1316"/>
      <c r="C74" s="148"/>
      <c r="D74" s="148"/>
      <c r="E74" s="148"/>
      <c r="F74" s="148"/>
      <c r="G74" s="148"/>
      <c r="H74" s="1318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3"/>
      <c r="B75" s="1316"/>
      <c r="C75" s="148"/>
      <c r="D75" s="148"/>
      <c r="E75" s="148"/>
      <c r="F75" s="148"/>
      <c r="G75" s="148"/>
      <c r="H75" s="1318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3"/>
      <c r="B76" s="1316"/>
      <c r="C76" s="148"/>
      <c r="D76" s="148"/>
      <c r="E76" s="148"/>
      <c r="F76" s="148"/>
      <c r="G76" s="148"/>
      <c r="H76" s="1318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3"/>
      <c r="B77" s="1316"/>
      <c r="C77" s="148"/>
      <c r="D77" s="148"/>
      <c r="E77" s="148"/>
      <c r="F77" s="148"/>
      <c r="G77" s="148"/>
      <c r="H77" s="1318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3"/>
      <c r="B78" s="1316"/>
      <c r="C78" s="148"/>
      <c r="D78" s="148"/>
      <c r="E78" s="148"/>
      <c r="F78" s="148"/>
      <c r="G78" s="148"/>
      <c r="H78" s="1318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3"/>
      <c r="B79" s="1316"/>
      <c r="C79" s="148">
        <v>6</v>
      </c>
      <c r="D79" s="148" t="s">
        <v>783</v>
      </c>
      <c r="E79" s="148"/>
      <c r="F79" s="148">
        <v>10.997</v>
      </c>
      <c r="G79" s="148"/>
      <c r="H79" s="1318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3"/>
      <c r="B80" s="1316"/>
      <c r="C80" s="148">
        <v>7</v>
      </c>
      <c r="D80" s="148" t="s">
        <v>782</v>
      </c>
      <c r="E80" s="148">
        <v>9.0999999999999998E-2</v>
      </c>
      <c r="F80" s="148"/>
      <c r="G80" s="148"/>
      <c r="H80" s="1318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3"/>
      <c r="B81" s="1316"/>
      <c r="C81" s="148">
        <v>8</v>
      </c>
      <c r="D81" s="148" t="s">
        <v>781</v>
      </c>
      <c r="E81" s="148">
        <v>5.28</v>
      </c>
      <c r="F81" s="148"/>
      <c r="G81" s="148"/>
      <c r="H81" s="1318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3"/>
      <c r="B82" s="1316"/>
      <c r="C82" s="148">
        <v>9</v>
      </c>
      <c r="D82" s="148" t="s">
        <v>780</v>
      </c>
      <c r="E82" s="148">
        <v>5.4210000000000003</v>
      </c>
      <c r="F82" s="148"/>
      <c r="G82" s="148"/>
      <c r="H82" s="1318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3"/>
      <c r="B83" s="1316"/>
      <c r="C83" s="148">
        <v>10</v>
      </c>
      <c r="D83" s="148" t="s">
        <v>779</v>
      </c>
      <c r="E83" s="148">
        <v>5.2949999999999999</v>
      </c>
      <c r="F83" s="148"/>
      <c r="G83" s="148"/>
      <c r="H83" s="1318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3"/>
      <c r="B84" s="1316"/>
      <c r="C84" s="148">
        <v>11</v>
      </c>
      <c r="D84" s="148" t="s">
        <v>778</v>
      </c>
      <c r="E84" s="148">
        <v>0.96399999999999997</v>
      </c>
      <c r="F84" s="148"/>
      <c r="G84" s="148"/>
      <c r="H84" s="1318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3"/>
      <c r="B85" s="1316"/>
      <c r="C85" s="148">
        <v>12</v>
      </c>
      <c r="D85" s="148" t="s">
        <v>777</v>
      </c>
      <c r="E85" s="148">
        <v>9.0399999999999991</v>
      </c>
      <c r="F85" s="148"/>
      <c r="G85" s="148"/>
      <c r="H85" s="1318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3"/>
      <c r="B86" s="1316"/>
      <c r="C86" s="148">
        <v>13</v>
      </c>
      <c r="D86" s="148" t="s">
        <v>776</v>
      </c>
      <c r="E86" s="148">
        <v>0.27400000000000002</v>
      </c>
      <c r="F86" s="148"/>
      <c r="G86" s="148"/>
      <c r="H86" s="1318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3"/>
      <c r="B87" s="1316"/>
      <c r="C87" s="148"/>
      <c r="D87" s="148"/>
      <c r="E87" s="148"/>
      <c r="F87" s="148"/>
      <c r="G87" s="148"/>
      <c r="H87" s="1318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3"/>
      <c r="B88" s="1316"/>
      <c r="C88" s="148"/>
      <c r="D88" s="148"/>
      <c r="E88" s="148"/>
      <c r="F88" s="148"/>
      <c r="G88" s="148"/>
      <c r="H88" s="1318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3"/>
      <c r="B89" s="1316"/>
      <c r="C89" s="148"/>
      <c r="D89" s="148"/>
      <c r="E89" s="148"/>
      <c r="F89" s="148"/>
      <c r="G89" s="148"/>
      <c r="H89" s="1318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3"/>
      <c r="B90" s="1316"/>
      <c r="C90" s="148"/>
      <c r="D90" s="148"/>
      <c r="E90" s="148"/>
      <c r="F90" s="148"/>
      <c r="G90" s="148"/>
      <c r="H90" s="1318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3"/>
      <c r="B91" s="1316"/>
      <c r="C91" s="148"/>
      <c r="D91" s="148"/>
      <c r="E91" s="148"/>
      <c r="F91" s="148"/>
      <c r="G91" s="148"/>
      <c r="H91" s="1318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3"/>
      <c r="B92" s="1316"/>
      <c r="C92" s="148"/>
      <c r="D92" s="148"/>
      <c r="E92" s="148"/>
      <c r="F92" s="148"/>
      <c r="G92" s="148"/>
      <c r="H92" s="1318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3"/>
      <c r="B93" s="1316"/>
      <c r="C93" s="148"/>
      <c r="D93" s="148"/>
      <c r="E93" s="148"/>
      <c r="F93" s="148"/>
      <c r="G93" s="148"/>
      <c r="H93" s="1318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3"/>
      <c r="B94" s="1316"/>
      <c r="C94" s="148"/>
      <c r="D94" s="148"/>
      <c r="E94" s="148"/>
      <c r="F94" s="148"/>
      <c r="G94" s="148"/>
      <c r="H94" s="1318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3"/>
      <c r="B95" s="1316"/>
      <c r="C95" s="148"/>
      <c r="D95" s="148"/>
      <c r="E95" s="148"/>
      <c r="F95" s="148"/>
      <c r="G95" s="148"/>
      <c r="H95" s="1318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3"/>
      <c r="B96" s="1316"/>
      <c r="C96" s="148"/>
      <c r="D96" s="148"/>
      <c r="E96" s="148"/>
      <c r="F96" s="148"/>
      <c r="G96" s="148"/>
      <c r="H96" s="1318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3"/>
      <c r="B97" s="1316"/>
      <c r="C97" s="148"/>
      <c r="D97" s="148"/>
      <c r="E97" s="148"/>
      <c r="F97" s="148"/>
      <c r="G97" s="148"/>
      <c r="H97" s="1318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3"/>
      <c r="B98" s="1316"/>
      <c r="C98" s="148"/>
      <c r="D98" s="148"/>
      <c r="E98" s="148"/>
      <c r="F98" s="148"/>
      <c r="G98" s="148"/>
      <c r="H98" s="1318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3"/>
      <c r="B99" s="1316"/>
      <c r="C99" s="148"/>
      <c r="D99" s="148"/>
      <c r="E99" s="148"/>
      <c r="F99" s="148"/>
      <c r="G99" s="148"/>
      <c r="H99" s="1318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3"/>
      <c r="B100" s="1316"/>
      <c r="C100" s="148"/>
      <c r="D100" s="148"/>
      <c r="E100" s="148"/>
      <c r="F100" s="148"/>
      <c r="G100" s="148"/>
      <c r="H100" s="1318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3"/>
      <c r="B101" s="1316"/>
      <c r="C101" s="148"/>
      <c r="D101" s="148"/>
      <c r="E101" s="148"/>
      <c r="F101" s="148"/>
      <c r="G101" s="148"/>
      <c r="H101" s="1318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3"/>
      <c r="B102" s="1316"/>
      <c r="C102" s="148"/>
      <c r="D102" s="148"/>
      <c r="E102" s="148"/>
      <c r="F102" s="148"/>
      <c r="G102" s="148"/>
      <c r="H102" s="1318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3"/>
      <c r="B103" s="1316"/>
      <c r="C103" s="148"/>
      <c r="D103" s="148"/>
      <c r="E103" s="148"/>
      <c r="F103" s="148"/>
      <c r="G103" s="148"/>
      <c r="H103" s="1318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3"/>
      <c r="B104" s="1316"/>
      <c r="C104" s="148"/>
      <c r="D104" s="148"/>
      <c r="E104" s="148"/>
      <c r="F104" s="148"/>
      <c r="G104" s="148"/>
      <c r="H104" s="1318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3"/>
      <c r="B105" s="1316"/>
      <c r="C105" s="148"/>
      <c r="D105" s="148"/>
      <c r="E105" s="148"/>
      <c r="F105" s="148"/>
      <c r="G105" s="148"/>
      <c r="H105" s="1318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3"/>
      <c r="B106" s="1316"/>
      <c r="C106" s="148"/>
      <c r="D106" s="148"/>
      <c r="E106" s="148"/>
      <c r="F106" s="148"/>
      <c r="G106" s="148"/>
      <c r="H106" s="1318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3"/>
      <c r="B107" s="1316"/>
      <c r="C107" s="148"/>
      <c r="D107" s="148"/>
      <c r="E107" s="148"/>
      <c r="F107" s="148"/>
      <c r="G107" s="148"/>
      <c r="H107" s="1318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14"/>
      <c r="B108" s="1316"/>
      <c r="C108" s="148"/>
      <c r="D108" s="148"/>
      <c r="E108" s="148"/>
      <c r="F108" s="148"/>
      <c r="G108" s="148"/>
      <c r="H108" s="1319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39">
        <v>6</v>
      </c>
      <c r="B110" s="1341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43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40"/>
      <c r="B111" s="1342"/>
      <c r="C111" s="148">
        <v>2</v>
      </c>
      <c r="D111" s="148" t="s">
        <v>746</v>
      </c>
      <c r="E111" s="148"/>
      <c r="F111" s="148"/>
      <c r="G111" s="148">
        <v>24.14</v>
      </c>
      <c r="H111" s="1332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40"/>
      <c r="B112" s="1342"/>
      <c r="C112" s="148">
        <v>3</v>
      </c>
      <c r="D112" s="148" t="s">
        <v>745</v>
      </c>
      <c r="E112" s="148"/>
      <c r="F112" s="148">
        <v>11.92</v>
      </c>
      <c r="G112" s="148"/>
      <c r="H112" s="1332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40"/>
      <c r="B113" s="1342"/>
      <c r="C113" s="148">
        <v>4</v>
      </c>
      <c r="D113" s="148" t="s">
        <v>744</v>
      </c>
      <c r="E113" s="148">
        <v>9.23</v>
      </c>
      <c r="F113" s="148"/>
      <c r="G113" s="148"/>
      <c r="H113" s="1332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40"/>
      <c r="B114" s="1342"/>
      <c r="C114" s="148">
        <v>5</v>
      </c>
      <c r="D114" s="148" t="s">
        <v>743</v>
      </c>
      <c r="E114" s="273">
        <v>7.4</v>
      </c>
      <c r="F114" s="148"/>
      <c r="G114" s="148"/>
      <c r="H114" s="1332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40"/>
      <c r="B115" s="1342"/>
      <c r="C115" s="148"/>
      <c r="D115" s="148"/>
      <c r="E115" s="148"/>
      <c r="F115" s="148"/>
      <c r="G115" s="148"/>
      <c r="H115" s="1332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40"/>
      <c r="B116" s="1342"/>
      <c r="C116" s="148"/>
      <c r="D116" s="148"/>
      <c r="E116" s="148"/>
      <c r="F116" s="148"/>
      <c r="G116" s="148"/>
      <c r="H116" s="1332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40"/>
      <c r="B117" s="1342"/>
      <c r="C117" s="148"/>
      <c r="D117" s="148"/>
      <c r="E117" s="148"/>
      <c r="F117" s="148"/>
      <c r="G117" s="148"/>
      <c r="H117" s="1332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40"/>
      <c r="B118" s="1342"/>
      <c r="C118" s="148"/>
      <c r="D118" s="148"/>
      <c r="E118" s="148"/>
      <c r="F118" s="148"/>
      <c r="G118" s="148"/>
      <c r="H118" s="1332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40"/>
      <c r="B119" s="1342"/>
      <c r="C119" s="148"/>
      <c r="D119" s="148"/>
      <c r="E119" s="148"/>
      <c r="F119" s="148"/>
      <c r="G119" s="148"/>
      <c r="H119" s="1332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40"/>
      <c r="B120" s="1342"/>
      <c r="C120" s="148"/>
      <c r="D120" s="148"/>
      <c r="E120" s="148"/>
      <c r="F120" s="148"/>
      <c r="G120" s="148"/>
      <c r="H120" s="1332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40"/>
      <c r="B121" s="1342"/>
      <c r="C121" s="148"/>
      <c r="D121" s="148"/>
      <c r="E121" s="148"/>
      <c r="F121" s="148"/>
      <c r="G121" s="148"/>
      <c r="H121" s="1332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2">
        <v>7</v>
      </c>
      <c r="B123" s="134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22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3"/>
      <c r="B124" s="1345"/>
      <c r="C124" s="173">
        <v>2</v>
      </c>
      <c r="D124" s="33" t="s">
        <v>739</v>
      </c>
      <c r="E124" s="148"/>
      <c r="F124" s="148"/>
      <c r="G124" s="32">
        <v>15.07</v>
      </c>
      <c r="H124" s="1323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3"/>
      <c r="B125" s="1345"/>
      <c r="C125" s="173">
        <v>3</v>
      </c>
      <c r="D125" s="27" t="s">
        <v>738</v>
      </c>
      <c r="E125" s="148"/>
      <c r="F125" s="32">
        <v>13.090999999999999</v>
      </c>
      <c r="G125" s="12"/>
      <c r="H125" s="1323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3"/>
      <c r="B126" s="1345"/>
      <c r="C126" s="173">
        <v>4</v>
      </c>
      <c r="D126" s="33" t="s">
        <v>737</v>
      </c>
      <c r="E126" s="104">
        <v>0.90900000000000003</v>
      </c>
      <c r="F126" s="12"/>
      <c r="G126" s="148"/>
      <c r="H126" s="1323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3"/>
      <c r="B127" s="1345"/>
      <c r="C127" s="173">
        <v>5</v>
      </c>
      <c r="D127" s="33" t="s">
        <v>736</v>
      </c>
      <c r="E127" s="104">
        <v>4.2519999999999998</v>
      </c>
      <c r="F127" s="11"/>
      <c r="G127" s="148"/>
      <c r="H127" s="1323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3"/>
      <c r="B128" s="1345"/>
      <c r="C128" s="173">
        <v>6</v>
      </c>
      <c r="D128" s="33" t="s">
        <v>735</v>
      </c>
      <c r="E128" s="104">
        <v>4.9429999999999996</v>
      </c>
      <c r="F128" s="11"/>
      <c r="G128" s="148"/>
      <c r="H128" s="1323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3"/>
      <c r="B129" s="1345"/>
      <c r="C129" s="173">
        <v>7</v>
      </c>
      <c r="D129" s="33" t="s">
        <v>734</v>
      </c>
      <c r="E129" s="786">
        <v>2.2599999999999998</v>
      </c>
      <c r="F129" s="148"/>
      <c r="G129" s="20"/>
      <c r="H129" s="1323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3"/>
      <c r="B130" s="1345"/>
      <c r="C130" s="173"/>
      <c r="D130" s="33"/>
      <c r="E130" s="11"/>
      <c r="F130" s="148"/>
      <c r="G130" s="195"/>
      <c r="H130" s="1323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2">
        <v>8</v>
      </c>
      <c r="B132" s="1327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22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3"/>
      <c r="B133" s="1328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23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3"/>
      <c r="B134" s="1328"/>
      <c r="C134" s="173">
        <v>3</v>
      </c>
      <c r="D134" s="152" t="s">
        <v>729</v>
      </c>
      <c r="E134" s="148"/>
      <c r="F134" s="11">
        <v>11.54</v>
      </c>
      <c r="G134" s="148"/>
      <c r="H134" s="1323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3"/>
      <c r="B135" s="1328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23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3"/>
      <c r="B136" s="1328"/>
      <c r="C136" s="173">
        <f>C135+1</f>
        <v>5</v>
      </c>
      <c r="D136" s="152" t="s">
        <v>727</v>
      </c>
      <c r="E136" s="11">
        <v>7.29</v>
      </c>
      <c r="F136" s="11"/>
      <c r="G136" s="148"/>
      <c r="H136" s="1323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3"/>
      <c r="B137" s="1328"/>
      <c r="C137" s="173">
        <f>C136+1</f>
        <v>6</v>
      </c>
      <c r="D137" s="152" t="s">
        <v>726</v>
      </c>
      <c r="E137" s="11">
        <v>4.87</v>
      </c>
      <c r="F137" s="148"/>
      <c r="G137" s="20"/>
      <c r="H137" s="1323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3"/>
      <c r="B138" s="1328"/>
      <c r="C138" s="173"/>
      <c r="D138" s="33"/>
      <c r="E138" s="11"/>
      <c r="F138" s="148"/>
      <c r="G138" s="195"/>
      <c r="H138" s="1323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3"/>
      <c r="B139" s="1328"/>
      <c r="C139" s="148"/>
      <c r="D139" s="148"/>
      <c r="E139" s="148"/>
      <c r="F139" s="148"/>
      <c r="G139" s="148"/>
      <c r="H139" s="1323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3"/>
      <c r="B140" s="1328"/>
      <c r="C140" s="173"/>
      <c r="D140" s="33"/>
      <c r="E140" s="11"/>
      <c r="F140" s="148"/>
      <c r="G140" s="20"/>
      <c r="H140" s="1323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3"/>
      <c r="B141" s="1328"/>
      <c r="C141" s="173"/>
      <c r="D141" s="33"/>
      <c r="E141" s="74"/>
      <c r="F141" s="148"/>
      <c r="G141" s="148"/>
      <c r="H141" s="1323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2">
        <v>9</v>
      </c>
      <c r="B143" s="1337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22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3"/>
      <c r="B144" s="1338"/>
      <c r="C144" s="196"/>
      <c r="D144" s="197"/>
      <c r="E144" s="270"/>
      <c r="F144" s="162"/>
      <c r="G144" s="270"/>
      <c r="H144" s="1323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3"/>
      <c r="B145" s="1338"/>
      <c r="C145" s="173"/>
      <c r="D145" s="152"/>
      <c r="E145" s="148"/>
      <c r="F145" s="11"/>
      <c r="G145" s="148"/>
      <c r="H145" s="1323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3"/>
      <c r="B146" s="1338"/>
      <c r="C146" s="173"/>
      <c r="D146" s="152"/>
      <c r="E146" s="148"/>
      <c r="F146" s="11"/>
      <c r="G146" s="11"/>
      <c r="H146" s="1323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3"/>
      <c r="B147" s="1338"/>
      <c r="C147" s="173"/>
      <c r="D147" s="152"/>
      <c r="E147" s="11"/>
      <c r="F147" s="11"/>
      <c r="G147" s="148"/>
      <c r="H147" s="1323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3"/>
      <c r="B148" s="1338"/>
      <c r="C148" s="173"/>
      <c r="D148" s="152"/>
      <c r="E148" s="11"/>
      <c r="F148" s="148"/>
      <c r="G148" s="20"/>
      <c r="H148" s="1323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3"/>
      <c r="B149" s="1338"/>
      <c r="C149" s="173"/>
      <c r="D149" s="33"/>
      <c r="E149" s="11"/>
      <c r="F149" s="148"/>
      <c r="G149" s="195"/>
      <c r="H149" s="1323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3"/>
      <c r="B150" s="1338"/>
      <c r="C150" s="148"/>
      <c r="D150" s="148"/>
      <c r="E150" s="148"/>
      <c r="F150" s="148"/>
      <c r="G150" s="148"/>
      <c r="H150" s="1323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3"/>
      <c r="B151" s="1338"/>
      <c r="C151" s="173"/>
      <c r="D151" s="33"/>
      <c r="E151" s="11"/>
      <c r="F151" s="148"/>
      <c r="G151" s="20"/>
      <c r="H151" s="1323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3"/>
      <c r="B152" s="1338"/>
      <c r="C152" s="173"/>
      <c r="D152" s="33"/>
      <c r="E152" s="74"/>
      <c r="F152" s="148"/>
      <c r="G152" s="148"/>
      <c r="H152" s="1323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3"/>
      <c r="B153" s="1338"/>
      <c r="C153" s="148"/>
      <c r="D153" s="148"/>
      <c r="E153" s="148"/>
      <c r="F153" s="148"/>
      <c r="G153" s="148"/>
      <c r="H153" s="1323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3"/>
      <c r="B154" s="1338"/>
      <c r="C154" s="148"/>
      <c r="D154" s="148"/>
      <c r="E154" s="148"/>
      <c r="F154" s="148"/>
      <c r="G154" s="148"/>
      <c r="H154" s="1323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3"/>
      <c r="B155" s="1338"/>
      <c r="C155" s="148"/>
      <c r="D155" s="148"/>
      <c r="E155" s="148"/>
      <c r="F155" s="148"/>
      <c r="G155" s="148"/>
      <c r="H155" s="1323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14"/>
      <c r="B156" s="1338"/>
      <c r="C156" s="148"/>
      <c r="D156" s="148"/>
      <c r="E156" s="148"/>
      <c r="F156" s="148"/>
      <c r="G156" s="148"/>
      <c r="H156" s="1323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48">
        <v>10</v>
      </c>
      <c r="B158" s="1350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43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49"/>
      <c r="B159" s="1350"/>
      <c r="C159" s="148">
        <v>2</v>
      </c>
      <c r="D159" s="148" t="s">
        <v>703</v>
      </c>
      <c r="E159" s="148"/>
      <c r="F159" s="148"/>
      <c r="G159" s="148">
        <v>16.850000000000001</v>
      </c>
      <c r="H159" s="1332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49"/>
      <c r="B160" s="1350"/>
      <c r="C160" s="148">
        <v>3</v>
      </c>
      <c r="D160" s="148" t="s">
        <v>702</v>
      </c>
      <c r="E160" s="148"/>
      <c r="F160" s="148"/>
      <c r="G160" s="148">
        <v>28.09</v>
      </c>
      <c r="H160" s="1332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49"/>
      <c r="B161" s="1350"/>
      <c r="C161" s="148">
        <v>4</v>
      </c>
      <c r="D161" s="148" t="s">
        <v>701</v>
      </c>
      <c r="E161" s="148">
        <v>7.33</v>
      </c>
      <c r="F161" s="148"/>
      <c r="G161" s="148"/>
      <c r="H161" s="1332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49"/>
      <c r="B162" s="1350"/>
      <c r="C162" s="148">
        <v>5</v>
      </c>
      <c r="D162" s="148" t="s">
        <v>700</v>
      </c>
      <c r="E162" s="148"/>
      <c r="F162" s="148"/>
      <c r="G162" s="148">
        <v>26.33</v>
      </c>
      <c r="H162" s="1332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49"/>
      <c r="B163" s="1350"/>
      <c r="C163" s="148">
        <v>6</v>
      </c>
      <c r="D163" s="148" t="s">
        <v>699</v>
      </c>
      <c r="E163" s="148">
        <v>6.11</v>
      </c>
      <c r="F163" s="148"/>
      <c r="G163" s="148"/>
      <c r="H163" s="1332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49"/>
      <c r="B164" s="1350"/>
      <c r="C164" s="148">
        <v>7</v>
      </c>
      <c r="D164" s="148" t="s">
        <v>629</v>
      </c>
      <c r="E164" s="148"/>
      <c r="F164" s="148"/>
      <c r="G164" s="148">
        <v>17.96</v>
      </c>
      <c r="H164" s="1332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49"/>
      <c r="B165" s="1350"/>
      <c r="C165" s="148">
        <v>8</v>
      </c>
      <c r="D165" s="148" t="s">
        <v>698</v>
      </c>
      <c r="E165" s="148"/>
      <c r="F165" s="148"/>
      <c r="G165" s="148">
        <v>31.76</v>
      </c>
      <c r="H165" s="1332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49"/>
      <c r="B166" s="1350"/>
      <c r="C166" s="20">
        <v>9</v>
      </c>
      <c r="D166" s="20" t="s">
        <v>697</v>
      </c>
      <c r="E166" s="20"/>
      <c r="F166" s="20"/>
      <c r="G166" s="20">
        <v>17.96</v>
      </c>
      <c r="H166" s="1332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49"/>
      <c r="B167" s="1350"/>
      <c r="C167" s="148">
        <v>10</v>
      </c>
      <c r="D167" s="148" t="s">
        <v>696</v>
      </c>
      <c r="E167" s="148"/>
      <c r="F167" s="148">
        <v>11.48</v>
      </c>
      <c r="G167" s="148"/>
      <c r="H167" s="1332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49"/>
      <c r="B168" s="1350"/>
      <c r="C168" s="148">
        <v>11</v>
      </c>
      <c r="D168" s="148" t="s">
        <v>695</v>
      </c>
      <c r="E168" s="148"/>
      <c r="F168" s="148"/>
      <c r="G168" s="148">
        <v>16.77</v>
      </c>
      <c r="H168" s="1332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49"/>
      <c r="B169" s="1350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49"/>
      <c r="B170" s="1350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2">
        <v>11</v>
      </c>
      <c r="B172" s="1351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53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3"/>
      <c r="B173" s="1352"/>
      <c r="C173" s="789">
        <v>2</v>
      </c>
      <c r="D173" s="148" t="s">
        <v>689</v>
      </c>
      <c r="E173" s="148">
        <v>0.23</v>
      </c>
      <c r="F173" s="148"/>
      <c r="G173" s="148"/>
      <c r="H173" s="1354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3"/>
      <c r="B174" s="1352"/>
      <c r="C174" s="789">
        <v>3</v>
      </c>
      <c r="D174" s="148" t="s">
        <v>688</v>
      </c>
      <c r="E174" s="148">
        <v>0.26500000000000001</v>
      </c>
      <c r="F174" s="148"/>
      <c r="G174" s="148"/>
      <c r="H174" s="1354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3"/>
      <c r="B175" s="1352"/>
      <c r="C175" s="789">
        <v>4</v>
      </c>
      <c r="D175" s="148" t="s">
        <v>687</v>
      </c>
      <c r="E175" s="148">
        <v>9.2119999999999997</v>
      </c>
      <c r="F175" s="148"/>
      <c r="G175" s="148"/>
      <c r="H175" s="1354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3"/>
      <c r="B176" s="1352"/>
      <c r="C176" s="789">
        <v>5</v>
      </c>
      <c r="D176" s="148" t="s">
        <v>685</v>
      </c>
      <c r="E176" s="148">
        <v>5.1769999999999996</v>
      </c>
      <c r="F176" s="148"/>
      <c r="G176" s="148"/>
      <c r="H176" s="1354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3"/>
      <c r="B177" s="1352"/>
      <c r="C177" s="148"/>
      <c r="D177" s="148"/>
      <c r="E177" s="148"/>
      <c r="F177" s="148"/>
      <c r="G177" s="148"/>
      <c r="H177" s="1354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3"/>
      <c r="B178" s="1352"/>
      <c r="C178" s="148"/>
      <c r="D178" s="148"/>
      <c r="E178" s="148"/>
      <c r="F178" s="148"/>
      <c r="G178" s="148"/>
      <c r="H178" s="1354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3"/>
      <c r="B179" s="1352"/>
      <c r="C179" s="148"/>
      <c r="D179" s="148"/>
      <c r="E179" s="148"/>
      <c r="F179" s="148"/>
      <c r="G179" s="148"/>
      <c r="H179" s="1354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3"/>
      <c r="B180" s="1352"/>
      <c r="C180" s="789">
        <v>6</v>
      </c>
      <c r="D180" s="148" t="s">
        <v>47</v>
      </c>
      <c r="E180" s="148">
        <v>0.98599999999999999</v>
      </c>
      <c r="F180" s="148"/>
      <c r="G180" s="148"/>
      <c r="H180" s="1354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3"/>
      <c r="B181" s="1352"/>
      <c r="C181" s="148"/>
      <c r="D181" s="148"/>
      <c r="E181" s="148"/>
      <c r="F181" s="148"/>
      <c r="G181" s="148"/>
      <c r="H181" s="1354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3"/>
      <c r="B182" s="1352"/>
      <c r="C182" s="148"/>
      <c r="D182" s="148"/>
      <c r="E182" s="148"/>
      <c r="F182" s="148"/>
      <c r="G182" s="148"/>
      <c r="H182" s="1354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3"/>
      <c r="B183" s="1352"/>
      <c r="C183" s="148"/>
      <c r="D183" s="148"/>
      <c r="E183" s="148"/>
      <c r="F183" s="148"/>
      <c r="G183" s="148"/>
      <c r="H183" s="1354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3"/>
      <c r="B184" s="1352"/>
      <c r="C184" s="789">
        <v>7</v>
      </c>
      <c r="D184" s="148" t="s">
        <v>681</v>
      </c>
      <c r="E184" s="148">
        <v>8.407</v>
      </c>
      <c r="F184" s="213"/>
      <c r="G184" s="213"/>
      <c r="H184" s="1354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3"/>
      <c r="B185" s="1352"/>
      <c r="C185" s="789">
        <v>8</v>
      </c>
      <c r="D185" s="148" t="s">
        <v>680</v>
      </c>
      <c r="E185" s="148">
        <v>1.3440000000000001</v>
      </c>
      <c r="F185" s="213"/>
      <c r="G185" s="213"/>
      <c r="H185" s="1354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3"/>
      <c r="B186" s="1352"/>
      <c r="C186" s="789">
        <v>9</v>
      </c>
      <c r="D186" s="148" t="s">
        <v>679</v>
      </c>
      <c r="E186" s="148">
        <v>1.623</v>
      </c>
      <c r="F186" s="213"/>
      <c r="G186" s="213"/>
      <c r="H186" s="1354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3"/>
      <c r="B187" s="1352"/>
      <c r="C187" s="148"/>
      <c r="D187" s="148"/>
      <c r="E187" s="148"/>
      <c r="F187" s="213"/>
      <c r="G187" s="213"/>
      <c r="H187" s="1354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3"/>
      <c r="B188" s="1352"/>
      <c r="C188" s="789">
        <v>10</v>
      </c>
      <c r="D188" s="148" t="s">
        <v>677</v>
      </c>
      <c r="E188" s="148">
        <v>2.3849999999999998</v>
      </c>
      <c r="F188" s="213"/>
      <c r="G188" s="213"/>
      <c r="H188" s="1354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3"/>
      <c r="B189" s="1352"/>
      <c r="C189" s="789">
        <v>11</v>
      </c>
      <c r="D189" s="148" t="s">
        <v>668</v>
      </c>
      <c r="E189" s="148">
        <v>3.7</v>
      </c>
      <c r="F189" s="213"/>
      <c r="G189" s="213"/>
      <c r="H189" s="1354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3"/>
      <c r="B190" s="1352"/>
      <c r="C190" s="789">
        <v>12</v>
      </c>
      <c r="D190" s="148" t="s">
        <v>675</v>
      </c>
      <c r="E190" s="148">
        <v>1.4159999999999999</v>
      </c>
      <c r="F190" s="213"/>
      <c r="G190" s="213"/>
      <c r="H190" s="1354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3"/>
      <c r="B191" s="1352"/>
      <c r="C191" s="789"/>
      <c r="D191" s="148"/>
      <c r="E191" s="148"/>
      <c r="F191" s="213"/>
      <c r="G191" s="213"/>
      <c r="H191" s="1354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3"/>
      <c r="B192" s="1352"/>
      <c r="C192" s="789"/>
      <c r="D192" s="148"/>
      <c r="E192" s="148"/>
      <c r="F192" s="213"/>
      <c r="G192" s="213"/>
      <c r="H192" s="1354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3"/>
      <c r="B193" s="1352"/>
      <c r="C193" s="789"/>
      <c r="D193" s="148"/>
      <c r="E193" s="148"/>
      <c r="F193" s="213"/>
      <c r="G193" s="213"/>
      <c r="H193" s="1354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3"/>
      <c r="B194" s="1352"/>
      <c r="C194" s="789"/>
      <c r="D194" s="148"/>
      <c r="E194" s="148"/>
      <c r="F194" s="213"/>
      <c r="G194" s="213"/>
      <c r="H194" s="1354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3"/>
      <c r="B195" s="1352"/>
      <c r="C195" s="789"/>
      <c r="D195" s="148"/>
      <c r="E195" s="148"/>
      <c r="F195" s="213"/>
      <c r="G195" s="213"/>
      <c r="H195" s="1354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3"/>
      <c r="B196" s="1352"/>
      <c r="C196" s="789"/>
      <c r="D196" s="148"/>
      <c r="E196" s="213"/>
      <c r="F196" s="213"/>
      <c r="G196" s="213"/>
      <c r="H196" s="1354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3"/>
      <c r="B197" s="1352"/>
      <c r="C197" s="789"/>
      <c r="D197" s="148"/>
      <c r="E197" s="213"/>
      <c r="F197" s="213"/>
      <c r="G197" s="213"/>
      <c r="H197" s="1354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3"/>
      <c r="B198" s="1352"/>
      <c r="C198" s="789"/>
      <c r="D198" s="148"/>
      <c r="E198" s="213"/>
      <c r="F198" s="213"/>
      <c r="G198" s="213"/>
      <c r="H198" s="1354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3"/>
      <c r="B199" s="1352"/>
      <c r="C199" s="789"/>
      <c r="D199" s="148"/>
      <c r="E199" s="213"/>
      <c r="F199" s="213"/>
      <c r="G199" s="213"/>
      <c r="H199" s="1354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3"/>
      <c r="B200" s="1352"/>
      <c r="C200" s="789"/>
      <c r="D200" s="148"/>
      <c r="E200" s="213"/>
      <c r="F200" s="213"/>
      <c r="G200" s="213"/>
      <c r="H200" s="1354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3"/>
      <c r="B201" s="1352"/>
      <c r="C201" s="789"/>
      <c r="D201" s="148"/>
      <c r="E201" s="213"/>
      <c r="F201" s="213"/>
      <c r="G201" s="213"/>
      <c r="H201" s="1354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3"/>
      <c r="B202" s="1352"/>
      <c r="C202" s="789"/>
      <c r="D202" s="148"/>
      <c r="E202" s="213"/>
      <c r="F202" s="213"/>
      <c r="G202" s="213"/>
      <c r="H202" s="1354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3"/>
      <c r="B203" s="1352"/>
      <c r="C203" s="789"/>
      <c r="D203" s="148"/>
      <c r="E203" s="213"/>
      <c r="F203" s="213"/>
      <c r="G203" s="213"/>
      <c r="H203" s="1354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3"/>
      <c r="B204" s="1352"/>
      <c r="C204" s="789"/>
      <c r="D204" s="148"/>
      <c r="E204" s="213"/>
      <c r="F204" s="213"/>
      <c r="G204" s="213"/>
      <c r="H204" s="1354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3"/>
      <c r="B205" s="1352"/>
      <c r="C205" s="789"/>
      <c r="D205" s="148"/>
      <c r="E205" s="213"/>
      <c r="F205" s="213"/>
      <c r="G205" s="213"/>
      <c r="H205" s="1354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3"/>
      <c r="B206" s="1352"/>
      <c r="C206" s="789"/>
      <c r="D206" s="148"/>
      <c r="E206" s="213"/>
      <c r="F206" s="213"/>
      <c r="G206" s="213"/>
      <c r="H206" s="1354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3"/>
      <c r="B207" s="1352"/>
      <c r="C207" s="349"/>
      <c r="D207" s="349"/>
      <c r="E207" s="350"/>
      <c r="F207" s="213"/>
      <c r="G207" s="213"/>
      <c r="H207" s="1354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2">
        <v>12</v>
      </c>
      <c r="B211" s="1320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22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3"/>
      <c r="B212" s="1321"/>
      <c r="C212" s="173">
        <f>1+C211</f>
        <v>2</v>
      </c>
      <c r="D212" s="152" t="s">
        <v>654</v>
      </c>
      <c r="E212" s="11">
        <v>1.74</v>
      </c>
      <c r="F212" s="11"/>
      <c r="G212" s="12"/>
      <c r="H212" s="1323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3"/>
      <c r="B213" s="1321"/>
      <c r="C213" s="173">
        <f>1+C212</f>
        <v>3</v>
      </c>
      <c r="D213" s="152" t="s">
        <v>653</v>
      </c>
      <c r="E213" s="11">
        <v>5.77</v>
      </c>
      <c r="F213" s="11"/>
      <c r="G213" s="12"/>
      <c r="H213" s="1323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3"/>
      <c r="B214" s="1321"/>
      <c r="C214" s="173">
        <f>1+C213</f>
        <v>4</v>
      </c>
      <c r="D214" s="152" t="s">
        <v>652</v>
      </c>
      <c r="E214" s="11">
        <v>1.01</v>
      </c>
      <c r="F214" s="11"/>
      <c r="G214" s="11"/>
      <c r="H214" s="1323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3"/>
      <c r="B215" s="1321"/>
      <c r="C215" s="361">
        <f>1+C214</f>
        <v>5</v>
      </c>
      <c r="D215" s="152" t="s">
        <v>651</v>
      </c>
      <c r="E215" s="11">
        <v>7.56</v>
      </c>
      <c r="F215" s="11"/>
      <c r="G215" s="12"/>
      <c r="H215" s="1323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3"/>
      <c r="B216" s="1321"/>
      <c r="C216" s="173"/>
      <c r="D216" s="152"/>
      <c r="E216" s="12"/>
      <c r="F216" s="148"/>
      <c r="G216" s="20"/>
      <c r="H216" s="1323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3"/>
      <c r="B217" s="1321"/>
      <c r="C217" s="173"/>
      <c r="D217" s="152"/>
      <c r="E217" s="148"/>
      <c r="F217" s="148"/>
      <c r="G217" s="12"/>
      <c r="H217" s="1323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3"/>
      <c r="B218" s="1321"/>
      <c r="C218" s="173"/>
      <c r="D218" s="152"/>
      <c r="E218" s="148"/>
      <c r="F218" s="148"/>
      <c r="G218" s="12"/>
      <c r="H218" s="1323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3"/>
      <c r="B219" s="1321"/>
      <c r="C219" s="173"/>
      <c r="D219" s="152"/>
      <c r="E219" s="148"/>
      <c r="F219" s="148"/>
      <c r="G219" s="12"/>
      <c r="H219" s="1323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3"/>
      <c r="B220" s="1321"/>
      <c r="C220" s="173"/>
      <c r="D220" s="152"/>
      <c r="E220" s="148"/>
      <c r="F220" s="12"/>
      <c r="G220" s="148"/>
      <c r="H220" s="1323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3"/>
      <c r="B221" s="1321"/>
      <c r="C221" s="173"/>
      <c r="D221" s="152"/>
      <c r="E221" s="148"/>
      <c r="F221" s="148"/>
      <c r="G221" s="12"/>
      <c r="H221" s="1323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3"/>
      <c r="B222" s="1321"/>
      <c r="C222" s="148"/>
      <c r="D222" s="148"/>
      <c r="E222" s="148"/>
      <c r="F222" s="148"/>
      <c r="G222" s="148"/>
      <c r="H222" s="1323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3"/>
      <c r="B223" s="1321"/>
      <c r="C223" s="148"/>
      <c r="D223" s="148"/>
      <c r="E223" s="148"/>
      <c r="F223" s="148"/>
      <c r="G223" s="148"/>
      <c r="H223" s="1323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14"/>
      <c r="B224" s="1295"/>
      <c r="C224" s="213"/>
      <c r="D224" s="213"/>
      <c r="E224" s="213"/>
      <c r="F224" s="213"/>
      <c r="G224" s="213"/>
      <c r="H224" s="1346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2">
        <v>13</v>
      </c>
      <c r="B226" s="1337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22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3"/>
      <c r="B227" s="1338"/>
      <c r="C227" s="43"/>
      <c r="D227" s="33"/>
      <c r="E227" s="786"/>
      <c r="F227" s="11"/>
      <c r="G227" s="12"/>
      <c r="H227" s="1323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3"/>
      <c r="B228" s="1338"/>
      <c r="C228" s="43"/>
      <c r="D228" s="33"/>
      <c r="E228" s="786"/>
      <c r="F228" s="11"/>
      <c r="G228" s="12"/>
      <c r="H228" s="1323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3"/>
      <c r="B229" s="1338"/>
      <c r="C229" s="43"/>
      <c r="D229" s="33"/>
      <c r="E229" s="786"/>
      <c r="F229" s="11"/>
      <c r="G229" s="11"/>
      <c r="H229" s="1323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3"/>
      <c r="B230" s="1338"/>
      <c r="C230" s="43">
        <v>2</v>
      </c>
      <c r="D230" s="33" t="s">
        <v>642</v>
      </c>
      <c r="E230" s="12">
        <v>3.2610000000000001</v>
      </c>
      <c r="F230" s="11"/>
      <c r="G230" s="12"/>
      <c r="H230" s="1323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3"/>
      <c r="B231" s="1338"/>
      <c r="C231" s="43"/>
      <c r="D231" s="33"/>
      <c r="E231" s="786"/>
      <c r="F231" s="148"/>
      <c r="G231" s="20"/>
      <c r="H231" s="1323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3"/>
      <c r="B232" s="1338"/>
      <c r="C232" s="43"/>
      <c r="D232" s="33"/>
      <c r="E232" s="786"/>
      <c r="F232" s="148"/>
      <c r="G232" s="12"/>
      <c r="H232" s="1323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3"/>
      <c r="B233" s="1338"/>
      <c r="C233" s="43">
        <v>3</v>
      </c>
      <c r="D233" s="33" t="s">
        <v>638</v>
      </c>
      <c r="E233" s="12">
        <v>1.323</v>
      </c>
      <c r="F233" s="20"/>
      <c r="G233" s="12"/>
      <c r="H233" s="1323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3"/>
      <c r="B234" s="1338"/>
      <c r="C234" s="43">
        <v>4</v>
      </c>
      <c r="D234" s="33" t="s">
        <v>636</v>
      </c>
      <c r="E234" s="12">
        <v>0.59399999999999997</v>
      </c>
      <c r="F234" s="20"/>
      <c r="G234" s="12"/>
      <c r="H234" s="1323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3"/>
      <c r="B235" s="1338"/>
      <c r="C235" s="43"/>
      <c r="D235" s="33"/>
      <c r="E235" s="786"/>
      <c r="F235" s="12"/>
      <c r="G235" s="148"/>
      <c r="H235" s="1323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3"/>
      <c r="B236" s="1338"/>
      <c r="C236" s="43"/>
      <c r="D236" s="33"/>
      <c r="E236" s="786"/>
      <c r="F236" s="20"/>
      <c r="G236" s="12"/>
      <c r="H236" s="1323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3"/>
      <c r="B237" s="1338"/>
      <c r="C237" s="43">
        <v>5</v>
      </c>
      <c r="D237" s="33" t="s">
        <v>632</v>
      </c>
      <c r="E237" s="12">
        <v>1.859</v>
      </c>
      <c r="F237" s="20"/>
      <c r="G237" s="148"/>
      <c r="H237" s="1323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3"/>
      <c r="B238" s="1338"/>
      <c r="C238" s="43">
        <v>6</v>
      </c>
      <c r="D238" s="33" t="s">
        <v>630</v>
      </c>
      <c r="E238" s="12">
        <v>3.8639999999999999</v>
      </c>
      <c r="F238" s="20"/>
      <c r="G238" s="148"/>
      <c r="H238" s="1323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3"/>
      <c r="B239" s="1338"/>
      <c r="C239" s="43">
        <v>7</v>
      </c>
      <c r="D239" s="33" t="s">
        <v>628</v>
      </c>
      <c r="E239" s="1347">
        <v>7.6559999999999997</v>
      </c>
      <c r="F239" s="20"/>
      <c r="G239" s="148"/>
      <c r="H239" s="1323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3"/>
      <c r="B240" s="1338"/>
      <c r="C240" s="43">
        <v>8</v>
      </c>
      <c r="D240" s="33" t="s">
        <v>626</v>
      </c>
      <c r="E240" s="1347"/>
      <c r="F240" s="20"/>
      <c r="G240" s="148"/>
      <c r="H240" s="1323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3"/>
      <c r="B241" s="1338"/>
      <c r="C241" s="43">
        <v>9</v>
      </c>
      <c r="D241" s="33" t="s">
        <v>624</v>
      </c>
      <c r="E241" s="12">
        <v>4.1189999999999998</v>
      </c>
      <c r="F241" s="20"/>
      <c r="G241" s="148"/>
      <c r="H241" s="1323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3"/>
      <c r="B242" s="1338"/>
      <c r="C242" s="43">
        <v>10</v>
      </c>
      <c r="D242" s="33" t="s">
        <v>622</v>
      </c>
      <c r="E242" s="1347">
        <v>3.7650000000000001</v>
      </c>
      <c r="F242" s="20"/>
      <c r="G242" s="148"/>
      <c r="H242" s="1323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3"/>
      <c r="B243" s="1338"/>
      <c r="C243" s="43">
        <v>11</v>
      </c>
      <c r="D243" s="33" t="s">
        <v>620</v>
      </c>
      <c r="E243" s="1347"/>
      <c r="F243" s="20"/>
      <c r="G243" s="148"/>
      <c r="H243" s="1323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3"/>
      <c r="B244" s="1338"/>
      <c r="C244" s="43">
        <v>12</v>
      </c>
      <c r="D244" s="33" t="s">
        <v>618</v>
      </c>
      <c r="E244" s="12">
        <v>3.085</v>
      </c>
      <c r="F244" s="20"/>
      <c r="G244" s="148"/>
      <c r="H244" s="1323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3"/>
      <c r="B245" s="1338"/>
      <c r="C245" s="43"/>
      <c r="D245" s="33"/>
      <c r="E245" s="786"/>
      <c r="F245" s="20"/>
      <c r="G245" s="148"/>
      <c r="H245" s="1323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3"/>
      <c r="B246" s="1338"/>
      <c r="C246" s="372">
        <v>13</v>
      </c>
      <c r="D246" s="33" t="s">
        <v>615</v>
      </c>
      <c r="E246" s="12">
        <v>2.23</v>
      </c>
      <c r="F246" s="148"/>
      <c r="G246" s="148"/>
      <c r="H246" s="1323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3"/>
      <c r="B247" s="1338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23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3"/>
      <c r="B248" s="1338"/>
      <c r="C248" s="372">
        <v>15</v>
      </c>
      <c r="D248" s="33" t="s">
        <v>611</v>
      </c>
      <c r="E248" s="12">
        <v>5.5739999999999998</v>
      </c>
      <c r="F248" s="148"/>
      <c r="G248" s="148"/>
      <c r="H248" s="1323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3"/>
      <c r="B249" s="1338"/>
      <c r="C249" s="43">
        <v>16</v>
      </c>
      <c r="D249" s="33" t="s">
        <v>609</v>
      </c>
      <c r="E249" s="12">
        <v>2.7360000000000002</v>
      </c>
      <c r="F249" s="148"/>
      <c r="G249" s="148"/>
      <c r="H249" s="1323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3"/>
      <c r="B250" s="1338"/>
      <c r="C250" s="372">
        <v>17</v>
      </c>
      <c r="D250" s="33" t="s">
        <v>607</v>
      </c>
      <c r="E250" s="12">
        <v>2.0670000000000002</v>
      </c>
      <c r="F250" s="148"/>
      <c r="G250" s="148"/>
      <c r="H250" s="1323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3"/>
      <c r="B251" s="1338"/>
      <c r="C251" s="43">
        <v>18</v>
      </c>
      <c r="D251" s="33" t="s">
        <v>606</v>
      </c>
      <c r="E251" s="12">
        <v>0.40600000000000003</v>
      </c>
      <c r="F251" s="148"/>
      <c r="G251" s="148"/>
      <c r="H251" s="1323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3"/>
      <c r="B252" s="1338"/>
      <c r="C252" s="43">
        <v>19</v>
      </c>
      <c r="D252" s="33" t="s">
        <v>604</v>
      </c>
      <c r="E252" s="12">
        <v>1.2709999999999999</v>
      </c>
      <c r="F252" s="148"/>
      <c r="G252" s="148"/>
      <c r="H252" s="1323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3"/>
      <c r="B253" s="1338"/>
      <c r="C253" s="43">
        <v>20</v>
      </c>
      <c r="D253" s="33" t="s">
        <v>602</v>
      </c>
      <c r="E253" s="12">
        <v>1.5660000000000001</v>
      </c>
      <c r="F253" s="148"/>
      <c r="G253" s="148"/>
      <c r="H253" s="1323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3"/>
      <c r="B254" s="1338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23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3"/>
      <c r="B255" s="1338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23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3"/>
      <c r="B256" s="1338"/>
      <c r="C256" s="43"/>
      <c r="D256" s="33"/>
      <c r="E256" s="786"/>
      <c r="F256" s="148"/>
      <c r="G256" s="148"/>
      <c r="H256" s="1323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3"/>
      <c r="B257" s="1338"/>
      <c r="C257" s="43">
        <v>23</v>
      </c>
      <c r="D257" s="33" t="s">
        <v>595</v>
      </c>
      <c r="E257" s="12">
        <v>5.67</v>
      </c>
      <c r="F257" s="148"/>
      <c r="G257" s="148"/>
      <c r="H257" s="1323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3"/>
      <c r="B258" s="1338"/>
      <c r="C258" s="148"/>
      <c r="D258" s="148"/>
      <c r="E258" s="148"/>
      <c r="F258" s="148"/>
      <c r="G258" s="148"/>
      <c r="H258" s="1323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3"/>
      <c r="B259" s="1338"/>
      <c r="C259" s="148"/>
      <c r="D259" s="148"/>
      <c r="E259" s="148"/>
      <c r="F259" s="148"/>
      <c r="G259" s="148"/>
      <c r="H259" s="1323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14"/>
      <c r="B260" s="1338"/>
      <c r="C260" s="148"/>
      <c r="D260" s="148"/>
      <c r="E260" s="148"/>
      <c r="F260" s="148"/>
      <c r="G260" s="148"/>
      <c r="H260" s="1323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2">
        <v>14</v>
      </c>
      <c r="B262" s="1337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22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3"/>
      <c r="B263" s="1338"/>
      <c r="C263" s="173">
        <f>1+C262</f>
        <v>2</v>
      </c>
      <c r="D263" s="152" t="s">
        <v>590</v>
      </c>
      <c r="E263" s="11">
        <v>0.83</v>
      </c>
      <c r="F263" s="11"/>
      <c r="G263" s="12"/>
      <c r="H263" s="1323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3"/>
      <c r="B264" s="1338"/>
      <c r="C264" s="173">
        <f>1+C263</f>
        <v>3</v>
      </c>
      <c r="D264" s="152" t="s">
        <v>587</v>
      </c>
      <c r="E264" s="11">
        <v>0.24</v>
      </c>
      <c r="F264" s="11"/>
      <c r="G264" s="12"/>
      <c r="H264" s="1323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3"/>
      <c r="B265" s="1338"/>
      <c r="C265" s="173">
        <v>4</v>
      </c>
      <c r="D265" s="11" t="s">
        <v>587</v>
      </c>
      <c r="E265" s="11">
        <v>0.14000000000000001</v>
      </c>
      <c r="F265" s="11"/>
      <c r="G265" s="11"/>
      <c r="H265" s="1323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3"/>
      <c r="B266" s="1338"/>
      <c r="C266" s="148"/>
      <c r="D266" s="148"/>
      <c r="E266" s="148"/>
      <c r="F266" s="11"/>
      <c r="G266" s="12"/>
      <c r="H266" s="1323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3"/>
      <c r="B267" s="1338"/>
      <c r="C267" s="43"/>
      <c r="D267" s="33"/>
      <c r="E267" s="786"/>
      <c r="F267" s="148"/>
      <c r="G267" s="20"/>
      <c r="H267" s="1323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14"/>
      <c r="B268" s="1357"/>
      <c r="C268" s="26"/>
      <c r="D268" s="24"/>
      <c r="E268" s="91"/>
      <c r="F268" s="213"/>
      <c r="G268" s="9"/>
      <c r="H268" s="1346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2">
        <v>15</v>
      </c>
      <c r="B270" s="1337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22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3"/>
      <c r="B271" s="1338"/>
      <c r="C271" s="385">
        <v>2</v>
      </c>
      <c r="D271" s="152" t="s">
        <v>572</v>
      </c>
      <c r="E271" s="386">
        <v>0.67</v>
      </c>
      <c r="F271" s="11"/>
      <c r="G271" s="12"/>
      <c r="H271" s="1323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3"/>
      <c r="B272" s="1338"/>
      <c r="C272" s="385">
        <f>C271+1</f>
        <v>3</v>
      </c>
      <c r="D272" s="152" t="s">
        <v>572</v>
      </c>
      <c r="E272" s="386">
        <v>3.96</v>
      </c>
      <c r="F272" s="11"/>
      <c r="G272" s="12"/>
      <c r="H272" s="1323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3"/>
      <c r="B273" s="1338"/>
      <c r="C273" s="385">
        <f>C272+1</f>
        <v>4</v>
      </c>
      <c r="D273" s="33" t="s">
        <v>571</v>
      </c>
      <c r="E273" s="20"/>
      <c r="F273" s="11"/>
      <c r="G273" s="386">
        <v>18.72</v>
      </c>
      <c r="H273" s="1323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3"/>
      <c r="B274" s="1338"/>
      <c r="C274" s="385">
        <f>C273+1</f>
        <v>5</v>
      </c>
      <c r="D274" s="33" t="s">
        <v>570</v>
      </c>
      <c r="E274" s="20"/>
      <c r="F274" s="386">
        <v>12.73</v>
      </c>
      <c r="G274" s="12"/>
      <c r="H274" s="1323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3"/>
      <c r="B275" s="1338"/>
      <c r="C275" s="148">
        <v>6</v>
      </c>
      <c r="D275" s="33" t="s">
        <v>569</v>
      </c>
      <c r="E275" s="32">
        <v>3.45</v>
      </c>
      <c r="F275" s="148"/>
      <c r="G275" s="20"/>
      <c r="H275" s="1323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3"/>
      <c r="B276" s="1338"/>
      <c r="C276" s="148">
        <v>7</v>
      </c>
      <c r="D276" s="33" t="s">
        <v>568</v>
      </c>
      <c r="E276" s="32">
        <v>5.81</v>
      </c>
      <c r="F276" s="148"/>
      <c r="G276" s="12"/>
      <c r="H276" s="1323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3"/>
      <c r="B277" s="1338"/>
      <c r="C277" s="385">
        <v>8</v>
      </c>
      <c r="D277" s="33" t="s">
        <v>568</v>
      </c>
      <c r="E277" s="32">
        <v>1.27</v>
      </c>
      <c r="F277" s="148"/>
      <c r="G277" s="12"/>
      <c r="H277" s="1323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3"/>
      <c r="B278" s="1338"/>
      <c r="C278" s="385">
        <v>9</v>
      </c>
      <c r="D278" s="33" t="s">
        <v>568</v>
      </c>
      <c r="E278" s="32">
        <v>3.04</v>
      </c>
      <c r="F278" s="148"/>
      <c r="G278" s="12"/>
      <c r="H278" s="1323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3"/>
      <c r="B279" s="1338"/>
      <c r="C279" s="43"/>
      <c r="D279" s="33"/>
      <c r="E279" s="786"/>
      <c r="F279" s="12"/>
      <c r="G279" s="148"/>
      <c r="H279" s="1323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3"/>
      <c r="B280" s="1338"/>
      <c r="C280" s="43"/>
      <c r="D280" s="33"/>
      <c r="E280" s="786"/>
      <c r="F280" s="148"/>
      <c r="G280" s="12"/>
      <c r="H280" s="1323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3"/>
      <c r="B281" s="1338"/>
      <c r="C281" s="43"/>
      <c r="D281" s="33"/>
      <c r="E281" s="12"/>
      <c r="F281" s="148"/>
      <c r="G281" s="148"/>
      <c r="H281" s="1323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3"/>
      <c r="B282" s="1338"/>
      <c r="C282" s="43"/>
      <c r="D282" s="33"/>
      <c r="E282" s="12"/>
      <c r="F282" s="148"/>
      <c r="G282" s="148"/>
      <c r="H282" s="1323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3"/>
      <c r="B283" s="1338"/>
      <c r="C283" s="43"/>
      <c r="D283" s="33"/>
      <c r="E283" s="32"/>
      <c r="F283" s="148"/>
      <c r="G283" s="148"/>
      <c r="H283" s="1323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3"/>
      <c r="B284" s="1338"/>
      <c r="C284" s="43"/>
      <c r="D284" s="33"/>
      <c r="E284" s="32"/>
      <c r="F284" s="148"/>
      <c r="G284" s="148"/>
      <c r="H284" s="1323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3"/>
      <c r="B285" s="1338"/>
      <c r="C285" s="43"/>
      <c r="D285" s="33"/>
      <c r="E285" s="12"/>
      <c r="F285" s="148"/>
      <c r="G285" s="148"/>
      <c r="H285" s="1323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3"/>
      <c r="B286" s="1338"/>
      <c r="C286" s="43"/>
      <c r="D286" s="33"/>
      <c r="E286" s="32"/>
      <c r="F286" s="148"/>
      <c r="G286" s="148"/>
      <c r="H286" s="1323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3"/>
      <c r="B287" s="1338"/>
      <c r="C287" s="43"/>
      <c r="D287" s="33"/>
      <c r="E287" s="32"/>
      <c r="F287" s="148"/>
      <c r="G287" s="148"/>
      <c r="H287" s="1323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3"/>
      <c r="B288" s="1338"/>
      <c r="C288" s="43"/>
      <c r="D288" s="33"/>
      <c r="E288" s="12"/>
      <c r="F288" s="148"/>
      <c r="G288" s="148"/>
      <c r="H288" s="1323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3"/>
      <c r="B289" s="1338"/>
      <c r="C289" s="173"/>
      <c r="D289" s="33"/>
      <c r="E289" s="195"/>
      <c r="F289" s="148"/>
      <c r="G289" s="148"/>
      <c r="H289" s="1323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3"/>
      <c r="B290" s="1338"/>
      <c r="C290" s="372"/>
      <c r="D290" s="33"/>
      <c r="E290" s="12"/>
      <c r="F290" s="148"/>
      <c r="G290" s="148"/>
      <c r="H290" s="1323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3"/>
      <c r="B291" s="1338"/>
      <c r="C291" s="173"/>
      <c r="D291" s="33"/>
      <c r="E291" s="12"/>
      <c r="F291" s="148"/>
      <c r="G291" s="148"/>
      <c r="H291" s="1323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3"/>
      <c r="B292" s="1338"/>
      <c r="C292" s="372"/>
      <c r="D292" s="33"/>
      <c r="E292" s="12"/>
      <c r="F292" s="148"/>
      <c r="G292" s="148"/>
      <c r="H292" s="1323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14"/>
      <c r="B293" s="1357"/>
      <c r="C293" s="26"/>
      <c r="D293" s="24"/>
      <c r="E293" s="9"/>
      <c r="F293" s="213"/>
      <c r="G293" s="213"/>
      <c r="H293" s="1346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2">
        <v>16</v>
      </c>
      <c r="B295" s="1337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22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3"/>
      <c r="B296" s="1338"/>
      <c r="C296" s="173">
        <f>1+C295</f>
        <v>2</v>
      </c>
      <c r="D296" s="152" t="s">
        <v>562</v>
      </c>
      <c r="E296" s="89">
        <v>3.105</v>
      </c>
      <c r="F296" s="11"/>
      <c r="G296" s="12"/>
      <c r="H296" s="1323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3"/>
      <c r="B297" s="1338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23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3"/>
      <c r="B298" s="1338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23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3"/>
      <c r="B299" s="1338"/>
      <c r="C299" s="173">
        <v>5</v>
      </c>
      <c r="D299" s="152" t="s">
        <v>557</v>
      </c>
      <c r="E299" s="89">
        <v>7.11</v>
      </c>
      <c r="F299" s="386"/>
      <c r="G299" s="12"/>
      <c r="H299" s="1323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3"/>
      <c r="B300" s="1338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23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3"/>
      <c r="B301" s="1338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23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3"/>
      <c r="B302" s="1338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23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3"/>
      <c r="B303" s="1338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23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3"/>
      <c r="B304" s="1338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23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3"/>
      <c r="B305" s="1338"/>
      <c r="C305" s="391"/>
      <c r="D305" s="392"/>
      <c r="E305" s="786"/>
      <c r="F305" s="148"/>
      <c r="G305" s="12"/>
      <c r="H305" s="1323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3"/>
      <c r="B306" s="1338"/>
      <c r="C306" s="173"/>
      <c r="D306" s="392"/>
      <c r="E306" s="12"/>
      <c r="F306" s="148"/>
      <c r="G306" s="148"/>
      <c r="H306" s="1323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3"/>
      <c r="B307" s="1338"/>
      <c r="C307" s="148"/>
      <c r="D307" s="148"/>
      <c r="E307" s="12"/>
      <c r="F307" s="148"/>
      <c r="G307" s="148"/>
      <c r="H307" s="1323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14"/>
      <c r="B308" s="1338"/>
      <c r="C308" s="148"/>
      <c r="D308" s="148"/>
      <c r="E308" s="32"/>
      <c r="F308" s="148"/>
      <c r="G308" s="148"/>
      <c r="H308" s="1323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2">
        <v>17</v>
      </c>
      <c r="B310" s="1320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355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3"/>
      <c r="B311" s="1321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356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3"/>
      <c r="B312" s="1321"/>
      <c r="C312" s="361">
        <v>3</v>
      </c>
      <c r="D312" s="33" t="s">
        <v>540</v>
      </c>
      <c r="E312" s="12">
        <v>8.7539999999999996</v>
      </c>
      <c r="F312" s="11"/>
      <c r="G312" s="12"/>
      <c r="H312" s="1356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3"/>
      <c r="B313" s="1321"/>
      <c r="C313" s="148"/>
      <c r="D313" s="148"/>
      <c r="E313" s="148"/>
      <c r="F313" s="11"/>
      <c r="G313" s="386"/>
      <c r="H313" s="1356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3"/>
      <c r="B314" s="1321"/>
      <c r="C314" s="148"/>
      <c r="D314" s="148"/>
      <c r="E314" s="148"/>
      <c r="F314" s="148"/>
      <c r="G314" s="12"/>
      <c r="H314" s="1356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3"/>
      <c r="B315" s="1321"/>
      <c r="C315" s="148"/>
      <c r="D315" s="148"/>
      <c r="E315" s="148"/>
      <c r="F315" s="148"/>
      <c r="G315" s="12"/>
      <c r="H315" s="1356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3"/>
      <c r="B316" s="1321"/>
      <c r="C316" s="148"/>
      <c r="D316" s="148"/>
      <c r="E316" s="148"/>
      <c r="F316" s="148"/>
      <c r="G316" s="148"/>
      <c r="H316" s="1356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3"/>
      <c r="B317" s="1321"/>
      <c r="C317" s="361">
        <v>4</v>
      </c>
      <c r="D317" s="33" t="s">
        <v>535</v>
      </c>
      <c r="E317" s="12">
        <v>1.978</v>
      </c>
      <c r="F317" s="148"/>
      <c r="G317" s="148"/>
      <c r="H317" s="1356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3"/>
      <c r="B318" s="1321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356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3"/>
      <c r="B319" s="1321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356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3"/>
      <c r="B320" s="1321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356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3"/>
      <c r="B321" s="1321"/>
      <c r="C321" s="148">
        <v>8</v>
      </c>
      <c r="D321" s="148" t="s">
        <v>531</v>
      </c>
      <c r="E321" s="148">
        <v>5.43</v>
      </c>
      <c r="F321" s="148"/>
      <c r="G321" s="148"/>
      <c r="H321" s="1356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3"/>
      <c r="B322" s="1321"/>
      <c r="C322" s="148"/>
      <c r="D322" s="148"/>
      <c r="E322" s="148"/>
      <c r="F322" s="148"/>
      <c r="G322" s="148"/>
      <c r="H322" s="1356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3"/>
      <c r="B323" s="1321"/>
      <c r="C323" s="148"/>
      <c r="D323" s="148"/>
      <c r="E323" s="148"/>
      <c r="F323" s="148"/>
      <c r="G323" s="148"/>
      <c r="H323" s="1356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3"/>
      <c r="B324" s="1321"/>
      <c r="C324" s="148"/>
      <c r="D324" s="148"/>
      <c r="E324" s="148"/>
      <c r="F324" s="148"/>
      <c r="G324" s="148"/>
      <c r="H324" s="1356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3"/>
      <c r="B325" s="1321"/>
      <c r="C325" s="148"/>
      <c r="D325" s="148"/>
      <c r="E325" s="148"/>
      <c r="F325" s="148"/>
      <c r="G325" s="148"/>
      <c r="H325" s="1356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3"/>
      <c r="B326" s="1321"/>
      <c r="C326" s="173"/>
      <c r="D326" s="392"/>
      <c r="E326" s="12"/>
      <c r="F326" s="148"/>
      <c r="G326" s="148"/>
      <c r="H326" s="1356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3"/>
      <c r="B327" s="1321"/>
      <c r="C327" s="148"/>
      <c r="D327" s="148"/>
      <c r="E327" s="12"/>
      <c r="F327" s="148"/>
      <c r="G327" s="148"/>
      <c r="H327" s="1356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14"/>
      <c r="B328" s="1321"/>
      <c r="C328" s="148"/>
      <c r="D328" s="148"/>
      <c r="E328" s="32"/>
      <c r="F328" s="148"/>
      <c r="G328" s="148"/>
      <c r="H328" s="1356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2">
        <v>18</v>
      </c>
      <c r="B330" s="1327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355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3"/>
      <c r="B331" s="1328"/>
      <c r="C331" s="69">
        <f>C330+1</f>
        <v>2</v>
      </c>
      <c r="D331" s="27" t="s">
        <v>520</v>
      </c>
      <c r="E331" s="11"/>
      <c r="F331" s="83">
        <v>10.45</v>
      </c>
      <c r="G331" s="83"/>
      <c r="H331" s="1356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3"/>
      <c r="B332" s="1328"/>
      <c r="C332" s="69">
        <f>C331+1</f>
        <v>3</v>
      </c>
      <c r="D332" s="27" t="s">
        <v>518</v>
      </c>
      <c r="E332" s="83">
        <v>1.81</v>
      </c>
      <c r="F332" s="11"/>
      <c r="G332" s="83"/>
      <c r="H332" s="1356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3"/>
      <c r="B333" s="1328"/>
      <c r="C333" s="69">
        <f>C332+1</f>
        <v>4</v>
      </c>
      <c r="D333" s="27" t="s">
        <v>516</v>
      </c>
      <c r="E333" s="11"/>
      <c r="F333" s="83">
        <v>10.28</v>
      </c>
      <c r="G333" s="386"/>
      <c r="H333" s="1356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3"/>
      <c r="B334" s="1328"/>
      <c r="C334" s="69">
        <f>C333+1</f>
        <v>5</v>
      </c>
      <c r="D334" s="27" t="s">
        <v>514</v>
      </c>
      <c r="E334" s="83">
        <v>2.46</v>
      </c>
      <c r="F334" s="386"/>
      <c r="G334" s="83"/>
      <c r="H334" s="1356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8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3"/>
      <c r="B335" s="1328"/>
      <c r="C335" s="69">
        <v>6</v>
      </c>
      <c r="D335" s="27" t="s">
        <v>120</v>
      </c>
      <c r="E335" s="83">
        <v>3.8899999999999997</v>
      </c>
      <c r="F335" s="11"/>
      <c r="G335" s="27"/>
      <c r="H335" s="1356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9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3"/>
      <c r="B336" s="1328"/>
      <c r="C336" s="69">
        <v>7</v>
      </c>
      <c r="D336" s="27" t="s">
        <v>508</v>
      </c>
      <c r="E336" s="786">
        <v>5.91</v>
      </c>
      <c r="F336" s="11"/>
      <c r="G336" s="83"/>
      <c r="H336" s="1356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60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3"/>
      <c r="B337" s="1328"/>
      <c r="C337" s="69">
        <v>8</v>
      </c>
      <c r="D337" s="27" t="s">
        <v>512</v>
      </c>
      <c r="E337" s="83">
        <v>0.8</v>
      </c>
      <c r="F337" s="11"/>
      <c r="G337" s="83"/>
      <c r="H337" s="1356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8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6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6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3"/>
      <c r="B338" s="1328"/>
      <c r="C338" s="69">
        <f>C337+1</f>
        <v>9</v>
      </c>
      <c r="D338" s="27" t="s">
        <v>511</v>
      </c>
      <c r="E338" s="83">
        <v>2.02</v>
      </c>
      <c r="F338" s="11"/>
      <c r="G338" s="83"/>
      <c r="H338" s="1356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9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3"/>
      <c r="B339" s="1328"/>
      <c r="C339" s="69">
        <v>10</v>
      </c>
      <c r="D339" s="27" t="s">
        <v>510</v>
      </c>
      <c r="E339" s="83">
        <v>0.43000000000000005</v>
      </c>
      <c r="F339" s="83"/>
      <c r="G339" s="11"/>
      <c r="H339" s="1356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9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3"/>
      <c r="B340" s="1328"/>
      <c r="C340" s="69">
        <v>11</v>
      </c>
      <c r="D340" s="27" t="s">
        <v>503</v>
      </c>
      <c r="E340" s="83">
        <v>4.9800000000000004</v>
      </c>
      <c r="F340" s="11"/>
      <c r="G340" s="83"/>
      <c r="H340" s="1356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60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7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7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3"/>
      <c r="B341" s="1328"/>
      <c r="C341" s="69">
        <v>12</v>
      </c>
      <c r="D341" s="27" t="s">
        <v>502</v>
      </c>
      <c r="E341" s="83">
        <v>1.47</v>
      </c>
      <c r="F341" s="11"/>
      <c r="G341" s="11"/>
      <c r="H341" s="1356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8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3"/>
      <c r="B342" s="1328"/>
      <c r="C342" s="69">
        <v>13</v>
      </c>
      <c r="D342" s="27" t="s">
        <v>509</v>
      </c>
      <c r="E342" s="83">
        <v>0.33200000000000002</v>
      </c>
      <c r="F342" s="11"/>
      <c r="G342" s="11"/>
      <c r="H342" s="1356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60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3"/>
      <c r="B343" s="1328"/>
      <c r="C343" s="69">
        <v>14</v>
      </c>
      <c r="D343" s="27" t="s">
        <v>500</v>
      </c>
      <c r="E343" s="83">
        <v>9.870000000000001</v>
      </c>
      <c r="F343" s="11"/>
      <c r="G343" s="11"/>
      <c r="H343" s="1356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3"/>
      <c r="B344" s="1328"/>
      <c r="C344" s="69">
        <v>15</v>
      </c>
      <c r="D344" s="27" t="s">
        <v>499</v>
      </c>
      <c r="E344" s="11"/>
      <c r="F344" s="11"/>
      <c r="G344" s="83">
        <v>20.14</v>
      </c>
      <c r="H344" s="1356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8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6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6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3"/>
      <c r="B345" s="1328"/>
      <c r="C345" s="69">
        <v>16</v>
      </c>
      <c r="D345" s="27" t="s">
        <v>498</v>
      </c>
      <c r="E345" s="83">
        <v>9.36</v>
      </c>
      <c r="F345" s="11"/>
      <c r="G345" s="11"/>
      <c r="H345" s="1356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9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3"/>
      <c r="B346" s="1328"/>
      <c r="C346" s="69">
        <v>17</v>
      </c>
      <c r="D346" s="27" t="s">
        <v>497</v>
      </c>
      <c r="E346" s="83">
        <v>5.13</v>
      </c>
      <c r="F346" s="11"/>
      <c r="G346" s="11"/>
      <c r="H346" s="1356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60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7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7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3"/>
      <c r="B347" s="1328"/>
      <c r="C347" s="69">
        <v>18</v>
      </c>
      <c r="D347" s="27" t="s">
        <v>505</v>
      </c>
      <c r="E347" s="11"/>
      <c r="F347" s="83">
        <v>12.52</v>
      </c>
      <c r="G347" s="11"/>
      <c r="H347" s="1356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8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6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6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3"/>
      <c r="B348" s="1328"/>
      <c r="C348" s="69"/>
      <c r="D348" s="27"/>
      <c r="E348" s="786"/>
      <c r="F348" s="11"/>
      <c r="G348" s="11"/>
      <c r="H348" s="1356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60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7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7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3"/>
      <c r="B349" s="1328"/>
      <c r="C349" s="11"/>
      <c r="D349" s="11"/>
      <c r="E349" s="11"/>
      <c r="F349" s="11"/>
      <c r="G349" s="11"/>
      <c r="H349" s="1356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8">
        <f>5.92-E340</f>
        <v>0.9399999999999995</v>
      </c>
      <c r="R349" s="11"/>
      <c r="S349" s="195"/>
      <c r="T349" s="203"/>
      <c r="U349" s="1291">
        <v>0.94</v>
      </c>
      <c r="V349" s="621"/>
      <c r="W349" s="621"/>
      <c r="X349" s="621"/>
      <c r="Y349" s="1291">
        <v>0.94</v>
      </c>
      <c r="Z349" s="203"/>
      <c r="AA349" s="327">
        <f t="shared" ref="AA349:AA351" si="34">AA348+1</f>
        <v>14</v>
      </c>
      <c r="AB349" s="162" t="s">
        <v>503</v>
      </c>
      <c r="AC349" s="1291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291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3"/>
      <c r="B350" s="1328"/>
      <c r="C350" s="69"/>
      <c r="D350" s="27"/>
      <c r="E350" s="786"/>
      <c r="F350" s="11"/>
      <c r="G350" s="11"/>
      <c r="H350" s="1356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9"/>
      <c r="R350" s="11"/>
      <c r="S350" s="11"/>
      <c r="T350" s="364"/>
      <c r="U350" s="1292"/>
      <c r="V350" s="227"/>
      <c r="W350" s="227"/>
      <c r="X350" s="227"/>
      <c r="Y350" s="1292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3"/>
      <c r="B351" s="1328"/>
      <c r="C351" s="69"/>
      <c r="D351" s="27"/>
      <c r="E351" s="786"/>
      <c r="F351" s="11"/>
      <c r="G351" s="11"/>
      <c r="H351" s="1356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60"/>
      <c r="R351" s="11"/>
      <c r="S351" s="11"/>
      <c r="T351" s="364"/>
      <c r="U351" s="1293"/>
      <c r="V351" s="227"/>
      <c r="W351" s="227"/>
      <c r="X351" s="227"/>
      <c r="Y351" s="1293"/>
      <c r="Z351" s="364"/>
      <c r="AA351" s="327">
        <f t="shared" si="34"/>
        <v>16</v>
      </c>
      <c r="AB351" s="162" t="s">
        <v>503</v>
      </c>
      <c r="AC351" s="1367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7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3"/>
      <c r="B352" s="1328"/>
      <c r="C352" s="11"/>
      <c r="D352" s="11"/>
      <c r="E352" s="11"/>
      <c r="F352" s="11"/>
      <c r="G352" s="11"/>
      <c r="H352" s="1356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8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3"/>
      <c r="B353" s="1328"/>
      <c r="C353" s="69"/>
      <c r="D353" s="27"/>
      <c r="E353" s="786"/>
      <c r="F353" s="11"/>
      <c r="G353" s="11"/>
      <c r="H353" s="1356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60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3"/>
      <c r="B354" s="1328"/>
      <c r="C354" s="11"/>
      <c r="D354" s="11"/>
      <c r="E354" s="11"/>
      <c r="F354" s="11"/>
      <c r="G354" s="11"/>
      <c r="H354" s="1356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8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3"/>
      <c r="B355" s="1328"/>
      <c r="C355" s="69"/>
      <c r="D355" s="27"/>
      <c r="E355" s="786"/>
      <c r="F355" s="11"/>
      <c r="G355" s="11"/>
      <c r="H355" s="1356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60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3"/>
      <c r="B356" s="1328"/>
      <c r="C356" s="11"/>
      <c r="D356" s="11"/>
      <c r="E356" s="11"/>
      <c r="F356" s="11"/>
      <c r="G356" s="11"/>
      <c r="H356" s="1356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8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3"/>
      <c r="B357" s="1328"/>
      <c r="C357" s="69"/>
      <c r="D357" s="27"/>
      <c r="E357" s="786"/>
      <c r="F357" s="11"/>
      <c r="G357" s="11"/>
      <c r="H357" s="1356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9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3"/>
      <c r="B358" s="1328"/>
      <c r="C358" s="69"/>
      <c r="D358" s="27"/>
      <c r="E358" s="786"/>
      <c r="F358" s="11"/>
      <c r="G358" s="11"/>
      <c r="H358" s="1356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60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3"/>
      <c r="B359" s="1328"/>
      <c r="C359" s="11"/>
      <c r="D359" s="11"/>
      <c r="E359" s="11"/>
      <c r="F359" s="11"/>
      <c r="G359" s="11"/>
      <c r="H359" s="1356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8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3"/>
      <c r="B360" s="1328"/>
      <c r="C360" s="69"/>
      <c r="D360" s="27"/>
      <c r="E360" s="786"/>
      <c r="F360" s="11"/>
      <c r="G360" s="11"/>
      <c r="H360" s="1356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60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3"/>
      <c r="B361" s="1328"/>
      <c r="C361" s="11"/>
      <c r="D361" s="11"/>
      <c r="E361" s="11"/>
      <c r="F361" s="11"/>
      <c r="G361" s="11"/>
      <c r="H361" s="1356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3"/>
      <c r="B362" s="1328"/>
      <c r="C362" s="11"/>
      <c r="D362" s="11"/>
      <c r="E362" s="11"/>
      <c r="F362" s="11"/>
      <c r="G362" s="11"/>
      <c r="H362" s="1356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8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3"/>
      <c r="B363" s="1328"/>
      <c r="C363" s="69"/>
      <c r="D363" s="27"/>
      <c r="E363" s="786"/>
      <c r="F363" s="11"/>
      <c r="G363" s="11"/>
      <c r="H363" s="1356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9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3"/>
      <c r="B364" s="1328"/>
      <c r="C364" s="69"/>
      <c r="D364" s="27"/>
      <c r="E364" s="786"/>
      <c r="F364" s="11"/>
      <c r="G364" s="11"/>
      <c r="H364" s="1356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9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3"/>
      <c r="B365" s="1328"/>
      <c r="C365" s="69"/>
      <c r="D365" s="27"/>
      <c r="E365" s="786"/>
      <c r="F365" s="11"/>
      <c r="G365" s="11"/>
      <c r="H365" s="1356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60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3"/>
      <c r="B366" s="1328"/>
      <c r="C366" s="11"/>
      <c r="D366" s="11"/>
      <c r="E366" s="11"/>
      <c r="F366" s="11"/>
      <c r="G366" s="11"/>
      <c r="H366" s="1356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8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3"/>
      <c r="B367" s="1328"/>
      <c r="C367" s="69"/>
      <c r="D367" s="82"/>
      <c r="E367" s="786"/>
      <c r="F367" s="11"/>
      <c r="G367" s="11"/>
      <c r="H367" s="1356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60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3"/>
      <c r="B368" s="1328"/>
      <c r="C368" s="69"/>
      <c r="D368" s="27"/>
      <c r="E368" s="27"/>
      <c r="F368" s="11"/>
      <c r="G368" s="11"/>
      <c r="H368" s="1356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3"/>
      <c r="B369" s="1328"/>
      <c r="C369" s="69"/>
      <c r="D369" s="27"/>
      <c r="E369" s="786"/>
      <c r="F369" s="11"/>
      <c r="G369" s="11"/>
      <c r="H369" s="1356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3"/>
      <c r="B370" s="1328"/>
      <c r="C370" s="69"/>
      <c r="D370" s="27"/>
      <c r="E370" s="195"/>
      <c r="F370" s="11"/>
      <c r="G370" s="11"/>
      <c r="H370" s="1356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3"/>
      <c r="B371" s="1328"/>
      <c r="C371" s="69"/>
      <c r="D371" s="27"/>
      <c r="E371" s="195"/>
      <c r="F371" s="11"/>
      <c r="G371" s="11"/>
      <c r="H371" s="1356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3"/>
      <c r="B372" s="1328"/>
      <c r="C372" s="69"/>
      <c r="D372" s="27"/>
      <c r="E372" s="195"/>
      <c r="F372" s="11"/>
      <c r="G372" s="11"/>
      <c r="H372" s="1356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14"/>
      <c r="B373" s="1328"/>
      <c r="C373" s="69"/>
      <c r="D373" s="27"/>
      <c r="E373" s="195"/>
      <c r="F373" s="11"/>
      <c r="G373" s="11"/>
      <c r="H373" s="1356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3">
        <v>19</v>
      </c>
      <c r="B375" s="1361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00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64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64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64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3"/>
      <c r="B376" s="1362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65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65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65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3"/>
      <c r="B377" s="1362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3"/>
      <c r="B378" s="1362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3"/>
      <c r="B379" s="1362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3"/>
      <c r="B380" s="1362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3"/>
      <c r="B381" s="1362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3"/>
      <c r="B382" s="1362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3"/>
      <c r="B383" s="1362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3"/>
      <c r="B384" s="1362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3"/>
      <c r="B385" s="1362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3"/>
      <c r="B386" s="1362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3"/>
      <c r="B387" s="1362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3"/>
      <c r="B388" s="1362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3"/>
      <c r="B389" s="1362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3"/>
      <c r="B390" s="1362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3"/>
      <c r="B391" s="1362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3"/>
      <c r="B392" s="1362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3"/>
      <c r="B393" s="1362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3"/>
      <c r="B394" s="1362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3"/>
      <c r="B395" s="1362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3"/>
      <c r="B396" s="1362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3"/>
      <c r="B397" s="1362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3"/>
      <c r="B398" s="1362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3"/>
      <c r="B399" s="1362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3"/>
      <c r="B400" s="1362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3"/>
      <c r="B401" s="1362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3"/>
      <c r="B402" s="1362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3"/>
      <c r="B403" s="1362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3"/>
      <c r="B404" s="1362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3"/>
      <c r="B405" s="1362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3"/>
      <c r="B406" s="1362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3"/>
      <c r="B407" s="1362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3"/>
      <c r="B408" s="1362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3"/>
      <c r="B409" s="1362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3"/>
      <c r="B410" s="1362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3"/>
      <c r="B411" s="1362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3"/>
      <c r="B412" s="1362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3"/>
      <c r="B413" s="1362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3"/>
      <c r="B414" s="1362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3"/>
      <c r="B415" s="1362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3"/>
      <c r="B416" s="1362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3"/>
      <c r="B417" s="1362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3"/>
      <c r="B418" s="1362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3"/>
      <c r="B419" s="1362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3"/>
      <c r="B420" s="1362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3"/>
      <c r="B421" s="1362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3"/>
      <c r="B422" s="1362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3"/>
      <c r="B423" s="1362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3"/>
      <c r="B424" s="1362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3"/>
      <c r="B425" s="1362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3"/>
      <c r="B426" s="1362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3"/>
      <c r="B427" s="1362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3"/>
      <c r="B428" s="1362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3"/>
      <c r="B429" s="1362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3"/>
      <c r="B430" s="1362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3"/>
      <c r="B431" s="1362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3"/>
      <c r="B432" s="1362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3"/>
      <c r="B433" s="1362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3"/>
      <c r="B434" s="1362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3"/>
      <c r="B435" s="1362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3"/>
      <c r="B436" s="1362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3"/>
      <c r="B437" s="1362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3"/>
      <c r="B438" s="1362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3"/>
      <c r="B439" s="1362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3"/>
      <c r="B440" s="1362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3"/>
      <c r="B441" s="1362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3"/>
      <c r="B442" s="1362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3"/>
      <c r="B443" s="1362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7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7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7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3"/>
      <c r="B444" s="1362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7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7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7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3"/>
      <c r="B445" s="1362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3"/>
      <c r="B446" s="1362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3"/>
      <c r="B447" s="1362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3"/>
      <c r="B448" s="1362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3"/>
      <c r="B449" s="1362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3"/>
      <c r="B450" s="1362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3"/>
      <c r="B451" s="1362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3"/>
      <c r="B452" s="1362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3"/>
      <c r="B453" s="1362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3"/>
      <c r="B454" s="1362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3"/>
      <c r="B455" s="1362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3"/>
      <c r="B456" s="1362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3"/>
      <c r="B457" s="1362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3"/>
      <c r="B458" s="1362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3"/>
      <c r="B459" s="1362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3"/>
      <c r="B460" s="1362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3"/>
      <c r="B461" s="1362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3"/>
      <c r="B462" s="1362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3"/>
      <c r="B463" s="1362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3"/>
      <c r="B464" s="1362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3"/>
      <c r="B465" s="1362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3"/>
      <c r="B466" s="1362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3"/>
      <c r="B467" s="1362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3"/>
      <c r="B468" s="1362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3"/>
      <c r="B469" s="1362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3"/>
      <c r="B470" s="1362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3"/>
      <c r="B471" s="1362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3"/>
      <c r="B472" s="1362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3"/>
      <c r="B473" s="1362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3"/>
      <c r="B474" s="1362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3"/>
      <c r="B475" s="1362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3"/>
      <c r="B476" s="1362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3"/>
      <c r="B477" s="1362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3"/>
      <c r="B478" s="1362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3"/>
      <c r="B479" s="1362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3"/>
      <c r="B480" s="1362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3"/>
      <c r="B481" s="1362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3"/>
      <c r="B482" s="1362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3"/>
      <c r="B483" s="1362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3"/>
      <c r="B484" s="1362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3"/>
      <c r="B485" s="1362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3"/>
      <c r="B486" s="1362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3"/>
      <c r="B487" s="1362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3"/>
      <c r="B488" s="1362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3"/>
      <c r="B489" s="1362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3"/>
      <c r="B490" s="1362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3"/>
      <c r="B491" s="1362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3"/>
      <c r="B492" s="1362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3"/>
      <c r="B493" s="1362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3"/>
      <c r="B494" s="1362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3"/>
      <c r="B495" s="1362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3"/>
      <c r="B496" s="1362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3"/>
      <c r="B497" s="1362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3"/>
      <c r="B498" s="1362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3"/>
      <c r="B499" s="1362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3"/>
      <c r="B500" s="1362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3"/>
      <c r="B501" s="1362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3"/>
      <c r="B502" s="1362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3"/>
      <c r="B503" s="1362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3"/>
      <c r="B504" s="1362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3"/>
      <c r="B505" s="1362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3"/>
      <c r="B506" s="1362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3"/>
      <c r="B507" s="1362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3"/>
      <c r="B508" s="1362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3"/>
      <c r="B509" s="1362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3"/>
      <c r="B510" s="1362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3"/>
      <c r="B511" s="1362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3"/>
      <c r="B512" s="1362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3"/>
      <c r="B513" s="1362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3"/>
      <c r="B514" s="1362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3"/>
      <c r="B515" s="1362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3"/>
      <c r="B516" s="1362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3"/>
      <c r="B517" s="1362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3"/>
      <c r="B518" s="1362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3"/>
      <c r="B519" s="1362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3"/>
      <c r="B520" s="1362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3"/>
      <c r="B521" s="1362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3"/>
      <c r="B522" s="1362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3"/>
      <c r="B523" s="1362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3"/>
      <c r="B524" s="1362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3"/>
      <c r="B525" s="1362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3"/>
      <c r="B526" s="1362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3"/>
      <c r="B527" s="1362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2">
        <v>20</v>
      </c>
      <c r="B529" s="1320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22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3"/>
      <c r="B530" s="1321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23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3"/>
      <c r="B531" s="1321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23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3"/>
      <c r="B532" s="1321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23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3"/>
      <c r="B533" s="1321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23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3"/>
      <c r="B534" s="1321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23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3"/>
      <c r="B535" s="1321"/>
      <c r="C535" s="173"/>
      <c r="D535" s="33"/>
      <c r="E535" s="11"/>
      <c r="F535" s="148"/>
      <c r="G535" s="195"/>
      <c r="H535" s="1323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3"/>
      <c r="B536" s="1321"/>
      <c r="C536" s="148"/>
      <c r="D536" s="148"/>
      <c r="E536" s="148"/>
      <c r="F536" s="148"/>
      <c r="G536" s="148"/>
      <c r="H536" s="1323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3"/>
      <c r="B537" s="1321"/>
      <c r="C537" s="173"/>
      <c r="D537" s="33"/>
      <c r="E537" s="11"/>
      <c r="F537" s="148"/>
      <c r="G537" s="20"/>
      <c r="H537" s="1323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3"/>
      <c r="B538" s="1321"/>
      <c r="C538" s="173"/>
      <c r="D538" s="33"/>
      <c r="E538" s="74"/>
      <c r="F538" s="148"/>
      <c r="G538" s="148"/>
      <c r="H538" s="1323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3"/>
      <c r="B539" s="1321"/>
      <c r="C539" s="148"/>
      <c r="D539" s="148"/>
      <c r="E539" s="148"/>
      <c r="F539" s="148"/>
      <c r="G539" s="148"/>
      <c r="H539" s="1323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3"/>
      <c r="B540" s="1321"/>
      <c r="C540" s="148"/>
      <c r="D540" s="148"/>
      <c r="E540" s="148"/>
      <c r="F540" s="148"/>
      <c r="G540" s="148"/>
      <c r="H540" s="1323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3"/>
      <c r="B541" s="1321"/>
      <c r="C541" s="148"/>
      <c r="D541" s="148"/>
      <c r="E541" s="148"/>
      <c r="F541" s="148"/>
      <c r="G541" s="148"/>
      <c r="H541" s="1323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14"/>
      <c r="B542" s="1295"/>
      <c r="C542" s="213"/>
      <c r="D542" s="213"/>
      <c r="E542" s="213"/>
      <c r="F542" s="213"/>
      <c r="G542" s="213"/>
      <c r="H542" s="1346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2">
        <v>21</v>
      </c>
      <c r="B544" s="1337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22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3"/>
      <c r="B545" s="1338"/>
      <c r="C545" s="448">
        <v>2</v>
      </c>
      <c r="D545" s="148" t="s">
        <v>420</v>
      </c>
      <c r="E545" s="148"/>
      <c r="F545" s="617"/>
      <c r="G545" s="617">
        <v>15.9</v>
      </c>
      <c r="H545" s="1323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3"/>
      <c r="B546" s="1338"/>
      <c r="C546" s="448">
        <v>3</v>
      </c>
      <c r="D546" s="148" t="s">
        <v>418</v>
      </c>
      <c r="E546" s="617">
        <v>4</v>
      </c>
      <c r="F546" s="617"/>
      <c r="G546" s="617"/>
      <c r="H546" s="1323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69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72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72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3"/>
      <c r="B547" s="1338"/>
      <c r="C547" s="148"/>
      <c r="D547" s="148"/>
      <c r="E547" s="148"/>
      <c r="F547" s="148"/>
      <c r="G547" s="148"/>
      <c r="H547" s="1323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70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73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73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3"/>
      <c r="B548" s="1338"/>
      <c r="C548" s="448"/>
      <c r="D548" s="148"/>
      <c r="E548" s="617"/>
      <c r="F548" s="617"/>
      <c r="G548" s="19"/>
      <c r="H548" s="1323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70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73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73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3"/>
      <c r="B549" s="1338"/>
      <c r="C549" s="448"/>
      <c r="D549" s="148"/>
      <c r="E549" s="617"/>
      <c r="F549" s="19"/>
      <c r="G549" s="20"/>
      <c r="H549" s="1323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71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74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74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3"/>
      <c r="B550" s="1338"/>
      <c r="C550" s="448"/>
      <c r="D550" s="148"/>
      <c r="E550" s="617"/>
      <c r="F550" s="148"/>
      <c r="G550" s="19"/>
      <c r="H550" s="1323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3"/>
      <c r="B551" s="1338"/>
      <c r="C551" s="448"/>
      <c r="D551" s="148"/>
      <c r="E551" s="617"/>
      <c r="F551" s="148"/>
      <c r="G551" s="148"/>
      <c r="H551" s="1323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3"/>
      <c r="B552" s="1338"/>
      <c r="C552" s="391"/>
      <c r="D552" s="152"/>
      <c r="E552" s="11"/>
      <c r="F552" s="152"/>
      <c r="G552" s="33"/>
      <c r="H552" s="1323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3"/>
      <c r="B553" s="1338"/>
      <c r="C553" s="391"/>
      <c r="D553" s="152"/>
      <c r="E553" s="11"/>
      <c r="F553" s="152"/>
      <c r="G553" s="152"/>
      <c r="H553" s="1323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3"/>
      <c r="B554" s="1338"/>
      <c r="C554" s="391"/>
      <c r="D554" s="152"/>
      <c r="E554" s="11"/>
      <c r="F554" s="152"/>
      <c r="G554" s="152"/>
      <c r="H554" s="1323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3"/>
      <c r="B555" s="1338"/>
      <c r="C555" s="391"/>
      <c r="D555" s="152"/>
      <c r="E555" s="11"/>
      <c r="F555" s="152"/>
      <c r="G555" s="152"/>
      <c r="H555" s="1323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3"/>
      <c r="B556" s="1338"/>
      <c r="C556" s="391"/>
      <c r="D556" s="152"/>
      <c r="E556" s="11"/>
      <c r="F556" s="152"/>
      <c r="G556" s="152"/>
      <c r="H556" s="1323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3"/>
      <c r="B557" s="1338"/>
      <c r="C557" s="448"/>
      <c r="D557" s="148"/>
      <c r="E557" s="617"/>
      <c r="F557" s="148"/>
      <c r="G557" s="148"/>
      <c r="H557" s="1323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3"/>
      <c r="B558" s="1338"/>
      <c r="C558" s="448"/>
      <c r="D558" s="148"/>
      <c r="E558" s="617"/>
      <c r="F558" s="148"/>
      <c r="G558" s="148"/>
      <c r="H558" s="1323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3"/>
      <c r="B559" s="1338"/>
      <c r="C559" s="448"/>
      <c r="D559" s="148"/>
      <c r="E559" s="617"/>
      <c r="F559" s="148"/>
      <c r="G559" s="148"/>
      <c r="H559" s="1323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3"/>
      <c r="B560" s="1338"/>
      <c r="C560" s="448"/>
      <c r="D560" s="148"/>
      <c r="E560" s="617"/>
      <c r="F560" s="148"/>
      <c r="G560" s="148"/>
      <c r="H560" s="1323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3"/>
      <c r="B561" s="1338"/>
      <c r="C561" s="448"/>
      <c r="D561" s="148"/>
      <c r="E561" s="617"/>
      <c r="F561" s="148"/>
      <c r="G561" s="148"/>
      <c r="H561" s="1323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3"/>
      <c r="B562" s="1338"/>
      <c r="C562" s="448"/>
      <c r="D562" s="148"/>
      <c r="E562" s="617"/>
      <c r="F562" s="148"/>
      <c r="G562" s="148"/>
      <c r="H562" s="1323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3"/>
      <c r="B563" s="1338"/>
      <c r="C563" s="448"/>
      <c r="D563" s="148"/>
      <c r="E563" s="617"/>
      <c r="F563" s="148"/>
      <c r="G563" s="148"/>
      <c r="H563" s="1323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3"/>
      <c r="B564" s="1338"/>
      <c r="C564" s="448"/>
      <c r="D564" s="148"/>
      <c r="E564" s="617"/>
      <c r="F564" s="148"/>
      <c r="G564" s="148"/>
      <c r="H564" s="1323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3"/>
      <c r="B565" s="1338"/>
      <c r="C565" s="448"/>
      <c r="D565" s="148"/>
      <c r="E565" s="617"/>
      <c r="F565" s="148"/>
      <c r="G565" s="148"/>
      <c r="H565" s="1323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3"/>
      <c r="B566" s="1338"/>
      <c r="C566" s="448"/>
      <c r="D566" s="148"/>
      <c r="E566" s="617"/>
      <c r="F566" s="148"/>
      <c r="G566" s="148"/>
      <c r="H566" s="1323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3"/>
      <c r="B567" s="1338"/>
      <c r="C567" s="448"/>
      <c r="D567" s="148"/>
      <c r="E567" s="617"/>
      <c r="F567" s="148"/>
      <c r="G567" s="148"/>
      <c r="H567" s="1323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3"/>
      <c r="B568" s="1338"/>
      <c r="C568" s="448"/>
      <c r="D568" s="148"/>
      <c r="E568" s="617"/>
      <c r="F568" s="148"/>
      <c r="G568" s="148"/>
      <c r="H568" s="1323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3"/>
      <c r="B569" s="1338"/>
      <c r="C569" s="448"/>
      <c r="D569" s="148"/>
      <c r="E569" s="617"/>
      <c r="F569" s="148"/>
      <c r="G569" s="148"/>
      <c r="H569" s="1323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3"/>
      <c r="B570" s="1338"/>
      <c r="C570" s="448"/>
      <c r="D570" s="148"/>
      <c r="E570" s="617"/>
      <c r="F570" s="148"/>
      <c r="G570" s="148"/>
      <c r="H570" s="1323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3"/>
      <c r="B571" s="1357"/>
      <c r="C571" s="454"/>
      <c r="D571" s="213"/>
      <c r="E571" s="455"/>
      <c r="F571" s="213"/>
      <c r="G571" s="213"/>
      <c r="H571" s="1346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2">
        <v>22</v>
      </c>
      <c r="B573" s="1337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22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3"/>
      <c r="B574" s="1338"/>
      <c r="C574" s="43">
        <f>C573+1</f>
        <v>2</v>
      </c>
      <c r="D574" s="33" t="s">
        <v>392</v>
      </c>
      <c r="E574" s="148"/>
      <c r="F574" s="11"/>
      <c r="G574" s="29">
        <v>66.67</v>
      </c>
      <c r="H574" s="1323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3"/>
      <c r="B575" s="1338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23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3"/>
      <c r="B576" s="1338"/>
      <c r="C576" s="43">
        <f>C575+1</f>
        <v>4</v>
      </c>
      <c r="D576" s="33" t="s">
        <v>390</v>
      </c>
      <c r="E576" s="148"/>
      <c r="F576" s="148"/>
      <c r="G576" s="11">
        <v>18.55</v>
      </c>
      <c r="H576" s="1323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3"/>
      <c r="B577" s="1338"/>
      <c r="C577" s="43"/>
      <c r="D577" s="33"/>
      <c r="E577" s="148"/>
      <c r="F577" s="11"/>
      <c r="G577" s="11"/>
      <c r="H577" s="1323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3"/>
      <c r="B578" s="1338"/>
      <c r="C578" s="43">
        <v>5</v>
      </c>
      <c r="D578" s="33" t="s">
        <v>388</v>
      </c>
      <c r="E578" s="148"/>
      <c r="F578" s="195"/>
      <c r="G578" s="11">
        <v>19.850000000000001</v>
      </c>
      <c r="H578" s="1323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3"/>
      <c r="B579" s="1338"/>
      <c r="C579" s="43">
        <f>C578+1</f>
        <v>6</v>
      </c>
      <c r="D579" s="33" t="s">
        <v>387</v>
      </c>
      <c r="E579" s="148"/>
      <c r="F579" s="11">
        <v>10.85</v>
      </c>
      <c r="G579" s="11"/>
      <c r="H579" s="1323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3"/>
      <c r="B580" s="1338"/>
      <c r="C580" s="391"/>
      <c r="D580" s="152"/>
      <c r="E580" s="11"/>
      <c r="F580" s="148"/>
      <c r="G580" s="148"/>
      <c r="H580" s="1323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3"/>
      <c r="B581" s="1338"/>
      <c r="C581" s="391"/>
      <c r="D581" s="152"/>
      <c r="E581" s="11"/>
      <c r="F581" s="148"/>
      <c r="G581" s="20"/>
      <c r="H581" s="1323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3"/>
      <c r="B582" s="1338"/>
      <c r="C582" s="391"/>
      <c r="D582" s="152"/>
      <c r="E582" s="11"/>
      <c r="F582" s="148"/>
      <c r="G582" s="148"/>
      <c r="H582" s="1323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3"/>
      <c r="B583" s="1338"/>
      <c r="C583" s="391"/>
      <c r="D583" s="152"/>
      <c r="E583" s="11"/>
      <c r="F583" s="148"/>
      <c r="G583" s="148"/>
      <c r="H583" s="1323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3"/>
      <c r="B584" s="1338"/>
      <c r="C584" s="391"/>
      <c r="D584" s="152"/>
      <c r="E584" s="11"/>
      <c r="F584" s="148"/>
      <c r="G584" s="148"/>
      <c r="H584" s="1323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3"/>
      <c r="B585" s="1338"/>
      <c r="C585" s="391"/>
      <c r="D585" s="152"/>
      <c r="E585" s="11"/>
      <c r="F585" s="148"/>
      <c r="G585" s="148"/>
      <c r="H585" s="1323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3"/>
      <c r="B586" s="1338"/>
      <c r="C586" s="391"/>
      <c r="D586" s="152"/>
      <c r="E586" s="11"/>
      <c r="F586" s="148"/>
      <c r="G586" s="148"/>
      <c r="H586" s="1323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3"/>
      <c r="B587" s="1338"/>
      <c r="C587" s="391"/>
      <c r="D587" s="152"/>
      <c r="E587" s="11"/>
      <c r="F587" s="148"/>
      <c r="G587" s="148"/>
      <c r="H587" s="1323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3"/>
      <c r="B588" s="1338"/>
      <c r="C588" s="391"/>
      <c r="D588" s="152"/>
      <c r="E588" s="11"/>
      <c r="F588" s="148"/>
      <c r="G588" s="148"/>
      <c r="H588" s="1323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2">
        <v>23</v>
      </c>
      <c r="B590" s="1337" t="s">
        <v>378</v>
      </c>
      <c r="C590" s="48"/>
      <c r="D590" s="62"/>
      <c r="E590" s="38"/>
      <c r="F590" s="39"/>
      <c r="G590" s="41"/>
      <c r="H590" s="1322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3"/>
      <c r="B591" s="1338"/>
      <c r="C591" s="43"/>
      <c r="D591" s="33"/>
      <c r="E591" s="32"/>
      <c r="F591" s="11"/>
      <c r="G591" s="29"/>
      <c r="H591" s="1323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3"/>
      <c r="B592" s="1338"/>
      <c r="C592" s="43"/>
      <c r="D592" s="33"/>
      <c r="E592" s="32"/>
      <c r="F592" s="11"/>
      <c r="G592" s="11"/>
      <c r="H592" s="1323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3"/>
      <c r="B593" s="1338"/>
      <c r="C593" s="43"/>
      <c r="D593" s="33"/>
      <c r="E593" s="32"/>
      <c r="F593" s="148"/>
      <c r="G593" s="11"/>
      <c r="H593" s="1323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3"/>
      <c r="B594" s="1338"/>
      <c r="C594" s="43"/>
      <c r="D594" s="33"/>
      <c r="E594" s="32"/>
      <c r="F594" s="11"/>
      <c r="G594" s="11"/>
      <c r="H594" s="1323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3"/>
      <c r="B595" s="1338"/>
      <c r="C595" s="43"/>
      <c r="D595" s="33"/>
      <c r="E595" s="32"/>
      <c r="F595" s="195"/>
      <c r="G595" s="11"/>
      <c r="H595" s="1323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3"/>
      <c r="B596" s="1338"/>
      <c r="C596" s="43"/>
      <c r="D596" s="33"/>
      <c r="E596" s="32"/>
      <c r="F596" s="148"/>
      <c r="G596" s="11"/>
      <c r="H596" s="1323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3"/>
      <c r="B597" s="1338"/>
      <c r="C597" s="391"/>
      <c r="D597" s="152"/>
      <c r="E597" s="32"/>
      <c r="F597" s="148"/>
      <c r="G597" s="148"/>
      <c r="H597" s="1323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3"/>
      <c r="B598" s="1338"/>
      <c r="C598" s="391"/>
      <c r="D598" s="152"/>
      <c r="E598" s="32"/>
      <c r="F598" s="148"/>
      <c r="G598" s="20"/>
      <c r="H598" s="1323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3"/>
      <c r="B599" s="1338"/>
      <c r="C599" s="391">
        <v>1</v>
      </c>
      <c r="D599" s="152" t="s">
        <v>367</v>
      </c>
      <c r="E599" s="32">
        <v>0.73</v>
      </c>
      <c r="F599" s="148"/>
      <c r="G599" s="148"/>
      <c r="H599" s="1323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3"/>
      <c r="B600" s="1338"/>
      <c r="C600" s="391"/>
      <c r="D600" s="152"/>
      <c r="E600" s="32"/>
      <c r="F600" s="148"/>
      <c r="G600" s="148"/>
      <c r="H600" s="1323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3"/>
      <c r="B601" s="1338"/>
      <c r="C601" s="391"/>
      <c r="D601" s="152"/>
      <c r="E601" s="32"/>
      <c r="F601" s="148"/>
      <c r="G601" s="148"/>
      <c r="H601" s="1323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3"/>
      <c r="B602" s="1338"/>
      <c r="C602" s="391">
        <v>2</v>
      </c>
      <c r="D602" s="152" t="s">
        <v>364</v>
      </c>
      <c r="E602" s="32">
        <v>1.52</v>
      </c>
      <c r="F602" s="148"/>
      <c r="G602" s="148"/>
      <c r="H602" s="1323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3"/>
      <c r="B603" s="1338"/>
      <c r="C603" s="391">
        <v>3</v>
      </c>
      <c r="D603" s="152" t="s">
        <v>363</v>
      </c>
      <c r="E603" s="32">
        <v>0.25</v>
      </c>
      <c r="F603" s="148"/>
      <c r="G603" s="148"/>
      <c r="H603" s="1323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3"/>
      <c r="B604" s="1338"/>
      <c r="C604" s="391"/>
      <c r="D604" s="152"/>
      <c r="E604" s="32"/>
      <c r="F604" s="148"/>
      <c r="G604" s="148"/>
      <c r="H604" s="1323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3"/>
      <c r="B605" s="1338"/>
      <c r="C605" s="391"/>
      <c r="D605" s="152"/>
      <c r="E605" s="32"/>
      <c r="F605" s="148"/>
      <c r="G605" s="148"/>
      <c r="H605" s="1323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3"/>
      <c r="B606" s="1338"/>
      <c r="C606" s="391"/>
      <c r="D606" s="152"/>
      <c r="E606" s="32"/>
      <c r="F606" s="148"/>
      <c r="G606" s="148"/>
      <c r="H606" s="1323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3"/>
      <c r="B607" s="1338"/>
      <c r="C607" s="391"/>
      <c r="D607" s="152"/>
      <c r="E607" s="32"/>
      <c r="F607" s="148"/>
      <c r="G607" s="148"/>
      <c r="H607" s="1323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3"/>
      <c r="B608" s="1338"/>
      <c r="C608" s="391">
        <v>4</v>
      </c>
      <c r="D608" s="152" t="s">
        <v>358</v>
      </c>
      <c r="E608" s="32">
        <v>1.57</v>
      </c>
      <c r="F608" s="148"/>
      <c r="G608" s="148"/>
      <c r="H608" s="1323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3"/>
      <c r="B609" s="1338"/>
      <c r="C609" s="391">
        <v>5</v>
      </c>
      <c r="D609" s="152" t="s">
        <v>357</v>
      </c>
      <c r="E609" s="32">
        <v>1.57</v>
      </c>
      <c r="F609" s="148"/>
      <c r="G609" s="148"/>
      <c r="H609" s="1323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3"/>
      <c r="B610" s="1338"/>
      <c r="C610" s="391"/>
      <c r="D610" s="152"/>
      <c r="E610" s="32"/>
      <c r="F610" s="148"/>
      <c r="G610" s="148"/>
      <c r="H610" s="1323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3"/>
      <c r="B611" s="1338"/>
      <c r="C611" s="391"/>
      <c r="D611" s="152"/>
      <c r="E611" s="32"/>
      <c r="F611" s="148"/>
      <c r="G611" s="148"/>
      <c r="H611" s="1323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3"/>
      <c r="B612" s="1338"/>
      <c r="C612" s="391"/>
      <c r="D612" s="152"/>
      <c r="E612" s="32"/>
      <c r="F612" s="148"/>
      <c r="G612" s="148"/>
      <c r="H612" s="1323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3"/>
      <c r="B613" s="1338"/>
      <c r="C613" s="391"/>
      <c r="D613" s="152"/>
      <c r="E613" s="32"/>
      <c r="F613" s="148"/>
      <c r="G613" s="148"/>
      <c r="H613" s="1323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3"/>
      <c r="B614" s="1338"/>
      <c r="C614" s="391"/>
      <c r="D614" s="152"/>
      <c r="E614" s="32"/>
      <c r="F614" s="148"/>
      <c r="G614" s="148"/>
      <c r="H614" s="1323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3"/>
      <c r="B615" s="1338"/>
      <c r="C615" s="391"/>
      <c r="D615" s="152"/>
      <c r="E615" s="32"/>
      <c r="F615" s="148"/>
      <c r="G615" s="148"/>
      <c r="H615" s="1323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3"/>
      <c r="B616" s="1338"/>
      <c r="C616" s="391"/>
      <c r="D616" s="152"/>
      <c r="E616" s="32"/>
      <c r="F616" s="148"/>
      <c r="G616" s="148"/>
      <c r="H616" s="1323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3"/>
      <c r="B617" s="1338"/>
      <c r="C617" s="391"/>
      <c r="D617" s="152"/>
      <c r="E617" s="32"/>
      <c r="F617" s="148"/>
      <c r="G617" s="148"/>
      <c r="H617" s="1323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3"/>
      <c r="B618" s="1338"/>
      <c r="C618" s="391"/>
      <c r="D618" s="152"/>
      <c r="E618" s="32"/>
      <c r="F618" s="148"/>
      <c r="G618" s="148"/>
      <c r="H618" s="1323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3"/>
      <c r="B619" s="1338"/>
      <c r="C619" s="391"/>
      <c r="D619" s="152"/>
      <c r="E619" s="32"/>
      <c r="F619" s="148"/>
      <c r="G619" s="148"/>
      <c r="H619" s="1323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3"/>
      <c r="B620" s="1338"/>
      <c r="C620" s="391"/>
      <c r="D620" s="152"/>
      <c r="E620" s="32"/>
      <c r="F620" s="148"/>
      <c r="G620" s="148"/>
      <c r="H620" s="1323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3"/>
      <c r="B621" s="1338"/>
      <c r="C621" s="391"/>
      <c r="D621" s="152"/>
      <c r="E621" s="32"/>
      <c r="F621" s="148"/>
      <c r="G621" s="148"/>
      <c r="H621" s="1323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3"/>
      <c r="B622" s="1338"/>
      <c r="C622" s="391"/>
      <c r="D622" s="152"/>
      <c r="E622" s="32"/>
      <c r="F622" s="148"/>
      <c r="G622" s="148"/>
      <c r="H622" s="1323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3"/>
      <c r="B623" s="1338"/>
      <c r="C623" s="391"/>
      <c r="D623" s="152"/>
      <c r="E623" s="32"/>
      <c r="F623" s="148"/>
      <c r="G623" s="148"/>
      <c r="H623" s="1323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3"/>
      <c r="B624" s="1338"/>
      <c r="C624" s="391">
        <v>6</v>
      </c>
      <c r="D624" s="152" t="s">
        <v>343</v>
      </c>
      <c r="E624" s="32">
        <v>2.7</v>
      </c>
      <c r="F624" s="148"/>
      <c r="G624" s="148"/>
      <c r="H624" s="1323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3"/>
      <c r="B625" s="1338"/>
      <c r="C625" s="391"/>
      <c r="D625" s="152"/>
      <c r="E625" s="32"/>
      <c r="F625" s="148"/>
      <c r="G625" s="148"/>
      <c r="H625" s="1323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14"/>
      <c r="B626" s="1357"/>
      <c r="C626" s="464"/>
      <c r="D626" s="212"/>
      <c r="E626" s="169"/>
      <c r="F626" s="213"/>
      <c r="G626" s="213"/>
      <c r="H626" s="1346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2">
        <v>24</v>
      </c>
      <c r="B628" s="1320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355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3"/>
      <c r="B629" s="1321"/>
      <c r="C629" s="60">
        <v>2</v>
      </c>
      <c r="D629" s="33" t="s">
        <v>337</v>
      </c>
      <c r="E629" s="152"/>
      <c r="F629" s="11"/>
      <c r="G629" s="59">
        <v>27.881999999999998</v>
      </c>
      <c r="H629" s="1356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3"/>
      <c r="B630" s="1321"/>
      <c r="C630" s="60">
        <v>3</v>
      </c>
      <c r="D630" s="33" t="s">
        <v>335</v>
      </c>
      <c r="E630" s="152"/>
      <c r="F630" s="11"/>
      <c r="G630" s="59">
        <v>27.881999999999998</v>
      </c>
      <c r="H630" s="1356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3"/>
      <c r="B631" s="1321"/>
      <c r="C631" s="60">
        <v>4</v>
      </c>
      <c r="D631" s="33" t="s">
        <v>334</v>
      </c>
      <c r="E631" s="152"/>
      <c r="F631" s="152"/>
      <c r="G631" s="59">
        <v>27.881999999999998</v>
      </c>
      <c r="H631" s="1356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3"/>
      <c r="B632" s="1321"/>
      <c r="C632" s="60">
        <v>5</v>
      </c>
      <c r="D632" s="33" t="s">
        <v>333</v>
      </c>
      <c r="E632" s="152"/>
      <c r="F632" s="11"/>
      <c r="G632" s="59">
        <v>27.881999999999998</v>
      </c>
      <c r="H632" s="1356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3"/>
      <c r="B633" s="1321"/>
      <c r="C633" s="60">
        <v>6</v>
      </c>
      <c r="D633" s="33" t="s">
        <v>332</v>
      </c>
      <c r="E633" s="152"/>
      <c r="F633" s="195"/>
      <c r="G633" s="59">
        <v>28.9</v>
      </c>
      <c r="H633" s="1356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3"/>
      <c r="B634" s="1321"/>
      <c r="C634" s="60"/>
      <c r="D634" s="33"/>
      <c r="E634" s="152"/>
      <c r="F634" s="152"/>
      <c r="G634" s="36"/>
      <c r="H634" s="1356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3"/>
      <c r="B635" s="1321"/>
      <c r="C635" s="60"/>
      <c r="D635" s="33"/>
      <c r="E635" s="152"/>
      <c r="F635" s="152"/>
      <c r="G635" s="36"/>
      <c r="H635" s="1356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3"/>
      <c r="B636" s="1321"/>
      <c r="C636" s="60">
        <v>7</v>
      </c>
      <c r="D636" s="33" t="s">
        <v>330</v>
      </c>
      <c r="E636" s="152"/>
      <c r="F636" s="152"/>
      <c r="G636" s="59">
        <v>30.94</v>
      </c>
      <c r="H636" s="1356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3"/>
      <c r="B637" s="1321"/>
      <c r="C637" s="60"/>
      <c r="D637" s="33"/>
      <c r="E637" s="152"/>
      <c r="F637" s="152"/>
      <c r="G637" s="36"/>
      <c r="H637" s="1356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3"/>
      <c r="B638" s="1321"/>
      <c r="C638" s="60">
        <v>8</v>
      </c>
      <c r="D638" s="33" t="s">
        <v>328</v>
      </c>
      <c r="E638" s="152"/>
      <c r="F638" s="152"/>
      <c r="G638" s="59">
        <v>30.94</v>
      </c>
      <c r="H638" s="1356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3"/>
      <c r="B639" s="1321"/>
      <c r="C639" s="391"/>
      <c r="D639" s="152"/>
      <c r="E639" s="152"/>
      <c r="F639" s="152"/>
      <c r="G639" s="32"/>
      <c r="H639" s="1356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3"/>
      <c r="B640" s="1321"/>
      <c r="C640" s="391"/>
      <c r="D640" s="152"/>
      <c r="E640" s="32"/>
      <c r="F640" s="152"/>
      <c r="G640" s="152"/>
      <c r="H640" s="1356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3"/>
      <c r="B641" s="1321"/>
      <c r="C641" s="391"/>
      <c r="D641" s="152"/>
      <c r="E641" s="32"/>
      <c r="F641" s="152"/>
      <c r="G641" s="152"/>
      <c r="H641" s="1356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3"/>
      <c r="B642" s="1321"/>
      <c r="C642" s="391"/>
      <c r="D642" s="152"/>
      <c r="E642" s="32"/>
      <c r="F642" s="152"/>
      <c r="G642" s="152"/>
      <c r="H642" s="1356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3"/>
      <c r="B643" s="1321"/>
      <c r="C643" s="391"/>
      <c r="D643" s="152"/>
      <c r="E643" s="32"/>
      <c r="F643" s="152"/>
      <c r="G643" s="152"/>
      <c r="H643" s="1356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3"/>
      <c r="B644" s="1321"/>
      <c r="C644" s="391"/>
      <c r="D644" s="152"/>
      <c r="E644" s="32"/>
      <c r="F644" s="152"/>
      <c r="G644" s="152"/>
      <c r="H644" s="1356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3"/>
      <c r="B645" s="1321"/>
      <c r="C645" s="391"/>
      <c r="D645" s="152"/>
      <c r="E645" s="32"/>
      <c r="F645" s="152"/>
      <c r="G645" s="152"/>
      <c r="H645" s="1356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14"/>
      <c r="B646" s="1295"/>
      <c r="C646" s="464"/>
      <c r="D646" s="212"/>
      <c r="E646" s="55"/>
      <c r="F646" s="212"/>
      <c r="G646" s="212"/>
      <c r="H646" s="1377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2">
        <v>25</v>
      </c>
      <c r="B648" s="1337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22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3"/>
      <c r="B649" s="1338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23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3"/>
      <c r="B650" s="1338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23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3"/>
      <c r="B651" s="1338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23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3"/>
      <c r="B652" s="1338"/>
      <c r="C652" s="172">
        <v>5</v>
      </c>
      <c r="D652" s="392" t="s">
        <v>313</v>
      </c>
      <c r="E652" s="153">
        <v>2.758</v>
      </c>
      <c r="F652" s="148"/>
      <c r="G652" s="148"/>
      <c r="H652" s="1323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3"/>
      <c r="B653" s="1338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23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3"/>
      <c r="B654" s="1338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23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3"/>
      <c r="B655" s="1338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23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3"/>
      <c r="B656" s="1338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23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3"/>
      <c r="B657" s="1338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23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3"/>
      <c r="B658" s="1338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23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3"/>
      <c r="B659" s="1338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23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3"/>
      <c r="B660" s="1338"/>
      <c r="C660" s="148"/>
      <c r="D660" s="148"/>
      <c r="E660" s="148"/>
      <c r="F660" s="148"/>
      <c r="G660" s="148"/>
      <c r="H660" s="1323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3"/>
      <c r="B661" s="1338"/>
      <c r="C661" s="148"/>
      <c r="D661" s="148"/>
      <c r="E661" s="148"/>
      <c r="F661" s="148"/>
      <c r="G661" s="148"/>
      <c r="H661" s="1323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3"/>
      <c r="B662" s="1357"/>
      <c r="C662" s="492"/>
      <c r="D662" s="53"/>
      <c r="E662" s="493"/>
      <c r="F662" s="213"/>
      <c r="G662" s="213"/>
      <c r="H662" s="1346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2">
        <v>26</v>
      </c>
      <c r="B664" s="1337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22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3"/>
      <c r="B665" s="1338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23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3"/>
      <c r="B666" s="1338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23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3"/>
      <c r="B667" s="1338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23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3"/>
      <c r="B668" s="1338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23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3"/>
      <c r="B669" s="1338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23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3"/>
      <c r="B670" s="1338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23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3"/>
      <c r="B671" s="1338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23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3"/>
      <c r="B672" s="1338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23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3"/>
      <c r="B673" s="1338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23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3"/>
      <c r="B674" s="1338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23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3"/>
      <c r="B675" s="1338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23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3"/>
      <c r="B676" s="1338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23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3"/>
      <c r="B677" s="1338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23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3"/>
      <c r="B678" s="1338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23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3"/>
      <c r="B679" s="1338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23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3"/>
      <c r="B680" s="1338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23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3"/>
      <c r="B681" s="1338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23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3"/>
      <c r="B682" s="1338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23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3"/>
      <c r="B683" s="1338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23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3"/>
      <c r="B684" s="1338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23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3"/>
      <c r="B685" s="1338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23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3"/>
      <c r="B686" s="1338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23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3"/>
      <c r="B687" s="1338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23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3"/>
      <c r="B688" s="1338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23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3"/>
      <c r="B689" s="1338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23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3"/>
      <c r="B690" s="1338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23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3"/>
      <c r="B691" s="1338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23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3"/>
      <c r="B692" s="1338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23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3"/>
      <c r="B693" s="1338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23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3"/>
      <c r="B694" s="1338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23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3"/>
      <c r="B695" s="1338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23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3"/>
      <c r="B696" s="1338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23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3"/>
      <c r="B697" s="1338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23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3"/>
      <c r="B698" s="1338"/>
      <c r="C698" s="789"/>
      <c r="D698" s="617"/>
      <c r="E698" s="503"/>
      <c r="F698" s="503"/>
      <c r="G698" s="503"/>
      <c r="H698" s="1323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14"/>
      <c r="B699" s="1338"/>
      <c r="C699" s="21"/>
      <c r="D699" s="273"/>
      <c r="E699" s="148"/>
      <c r="F699" s="49"/>
      <c r="G699" s="148"/>
      <c r="H699" s="1323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2">
        <v>27</v>
      </c>
      <c r="B701" s="1378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22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3"/>
      <c r="B702" s="1379"/>
      <c r="C702" s="43">
        <f>1+C701</f>
        <v>2</v>
      </c>
      <c r="D702" s="27" t="s">
        <v>263</v>
      </c>
      <c r="E702" s="148"/>
      <c r="F702" s="11"/>
      <c r="G702" s="27">
        <v>39.67</v>
      </c>
      <c r="H702" s="1323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3"/>
      <c r="B703" s="1379"/>
      <c r="C703" s="43">
        <f>1+C702</f>
        <v>3</v>
      </c>
      <c r="D703" s="27" t="s">
        <v>262</v>
      </c>
      <c r="E703" s="148"/>
      <c r="F703" s="29"/>
      <c r="G703" s="29">
        <v>30</v>
      </c>
      <c r="H703" s="1323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3"/>
      <c r="B704" s="1379"/>
      <c r="C704" s="43">
        <f>1+C703</f>
        <v>4</v>
      </c>
      <c r="D704" s="27" t="s">
        <v>261</v>
      </c>
      <c r="E704" s="29"/>
      <c r="F704" s="148"/>
      <c r="G704" s="27">
        <v>22.03</v>
      </c>
      <c r="H704" s="1323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3"/>
      <c r="B705" s="1379"/>
      <c r="C705" s="43">
        <f>1+C704</f>
        <v>5</v>
      </c>
      <c r="D705" s="27" t="s">
        <v>260</v>
      </c>
      <c r="E705" s="148"/>
      <c r="F705" s="11"/>
      <c r="G705" s="29">
        <v>30</v>
      </c>
      <c r="H705" s="1323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3"/>
      <c r="B706" s="1379"/>
      <c r="C706" s="43"/>
      <c r="D706" s="27"/>
      <c r="E706" s="148"/>
      <c r="F706" s="195"/>
      <c r="G706" s="27"/>
      <c r="H706" s="1323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3"/>
      <c r="B707" s="1379"/>
      <c r="C707" s="43"/>
      <c r="D707" s="27"/>
      <c r="E707" s="27"/>
      <c r="F707" s="148"/>
      <c r="G707" s="27"/>
      <c r="H707" s="1323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3"/>
      <c r="B708" s="1379"/>
      <c r="C708" s="43"/>
      <c r="D708" s="27"/>
      <c r="E708" s="27"/>
      <c r="F708" s="148"/>
      <c r="G708" s="27"/>
      <c r="H708" s="1323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3"/>
      <c r="B709" s="1379"/>
      <c r="C709" s="43"/>
      <c r="D709" s="27"/>
      <c r="E709" s="27"/>
      <c r="F709" s="148"/>
      <c r="G709" s="27"/>
      <c r="H709" s="1323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3"/>
      <c r="B710" s="1379"/>
      <c r="C710" s="43">
        <v>6</v>
      </c>
      <c r="D710" s="27" t="s">
        <v>255</v>
      </c>
      <c r="E710" s="29"/>
      <c r="F710" s="29">
        <v>13.49</v>
      </c>
      <c r="G710" s="148"/>
      <c r="H710" s="1323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3"/>
      <c r="B711" s="1379"/>
      <c r="C711" s="43">
        <f>1+C710</f>
        <v>7</v>
      </c>
      <c r="D711" s="27" t="s">
        <v>253</v>
      </c>
      <c r="E711" s="148"/>
      <c r="F711" s="148"/>
      <c r="G711" s="29">
        <v>35.5</v>
      </c>
      <c r="H711" s="1323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3"/>
      <c r="B712" s="1379"/>
      <c r="C712" s="43">
        <f>1+C711</f>
        <v>8</v>
      </c>
      <c r="D712" s="27" t="s">
        <v>251</v>
      </c>
      <c r="E712" s="148"/>
      <c r="F712" s="29">
        <v>10.01</v>
      </c>
      <c r="G712" s="148"/>
      <c r="H712" s="1323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3"/>
      <c r="B713" s="1379"/>
      <c r="C713" s="43">
        <f>1+C712</f>
        <v>9</v>
      </c>
      <c r="D713" s="33" t="s">
        <v>250</v>
      </c>
      <c r="E713" s="29"/>
      <c r="F713" s="29">
        <v>13.5</v>
      </c>
      <c r="G713" s="148"/>
      <c r="H713" s="1323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3"/>
      <c r="B714" s="1379"/>
      <c r="C714" s="43">
        <f>1+C713</f>
        <v>10</v>
      </c>
      <c r="D714" s="33" t="s">
        <v>249</v>
      </c>
      <c r="E714" s="29"/>
      <c r="F714" s="29">
        <v>10.86</v>
      </c>
      <c r="G714" s="148"/>
      <c r="H714" s="1323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3"/>
      <c r="B715" s="1379"/>
      <c r="C715" s="43"/>
      <c r="D715" s="33"/>
      <c r="E715" s="29"/>
      <c r="F715" s="148"/>
      <c r="G715" s="27"/>
      <c r="H715" s="1323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3"/>
      <c r="B716" s="1379"/>
      <c r="C716" s="43"/>
      <c r="D716" s="33"/>
      <c r="E716" s="148"/>
      <c r="F716" s="148"/>
      <c r="G716" s="27"/>
      <c r="H716" s="1323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3"/>
      <c r="B717" s="1379"/>
      <c r="C717" s="43"/>
      <c r="D717" s="33"/>
      <c r="E717" s="29"/>
      <c r="F717" s="148"/>
      <c r="G717" s="27"/>
      <c r="H717" s="1323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3"/>
      <c r="B718" s="1379"/>
      <c r="C718" s="43"/>
      <c r="D718" s="33"/>
      <c r="E718" s="29"/>
      <c r="F718" s="148"/>
      <c r="G718" s="27"/>
      <c r="H718" s="1323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3"/>
      <c r="B719" s="1379"/>
      <c r="C719" s="43">
        <v>11</v>
      </c>
      <c r="D719" s="33" t="s">
        <v>244</v>
      </c>
      <c r="E719" s="27"/>
      <c r="F719" s="148"/>
      <c r="G719" s="29">
        <v>16.760000000000002</v>
      </c>
      <c r="H719" s="1323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3"/>
      <c r="B720" s="1379"/>
      <c r="C720" s="43"/>
      <c r="D720" s="33"/>
      <c r="E720" s="27"/>
      <c r="F720" s="148"/>
      <c r="G720" s="27"/>
      <c r="H720" s="1323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3"/>
      <c r="B721" s="1379"/>
      <c r="C721" s="43">
        <v>12</v>
      </c>
      <c r="D721" s="33" t="s">
        <v>242</v>
      </c>
      <c r="E721" s="27">
        <v>7.45</v>
      </c>
      <c r="F721" s="29"/>
      <c r="G721" s="148"/>
      <c r="H721" s="1323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3"/>
      <c r="B722" s="1379"/>
      <c r="C722" s="43">
        <f>1+C721</f>
        <v>13</v>
      </c>
      <c r="D722" s="33" t="s">
        <v>89</v>
      </c>
      <c r="E722" s="27">
        <v>6.15</v>
      </c>
      <c r="F722" s="148"/>
      <c r="G722" s="148"/>
      <c r="H722" s="1323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3"/>
      <c r="B723" s="1379"/>
      <c r="C723" s="43"/>
      <c r="D723" s="33"/>
      <c r="E723" s="148"/>
      <c r="F723" s="148"/>
      <c r="G723" s="29"/>
      <c r="H723" s="1323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3"/>
      <c r="B724" s="1379"/>
      <c r="C724" s="43"/>
      <c r="D724" s="33"/>
      <c r="E724" s="27"/>
      <c r="F724" s="148"/>
      <c r="G724" s="148"/>
      <c r="H724" s="1323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3"/>
      <c r="B725" s="1379"/>
      <c r="C725" s="43"/>
      <c r="D725" s="33"/>
      <c r="E725" s="148"/>
      <c r="F725" s="29"/>
      <c r="G725" s="148"/>
      <c r="H725" s="1323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3"/>
      <c r="B726" s="1379"/>
      <c r="C726" s="43"/>
      <c r="D726" s="33"/>
      <c r="E726" s="148"/>
      <c r="F726" s="148"/>
      <c r="G726" s="29"/>
      <c r="H726" s="1323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3"/>
      <c r="B727" s="1379"/>
      <c r="C727" s="43"/>
      <c r="D727" s="33"/>
      <c r="E727" s="148"/>
      <c r="F727" s="148"/>
      <c r="G727" s="29"/>
      <c r="H727" s="1323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3"/>
      <c r="B728" s="1379"/>
      <c r="C728" s="43"/>
      <c r="D728" s="33"/>
      <c r="E728" s="148"/>
      <c r="F728" s="148"/>
      <c r="G728" s="29"/>
      <c r="H728" s="1323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3"/>
      <c r="B729" s="1379"/>
      <c r="C729" s="43"/>
      <c r="D729" s="33"/>
      <c r="E729" s="148"/>
      <c r="F729" s="148"/>
      <c r="G729" s="29"/>
      <c r="H729" s="1323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3"/>
      <c r="B730" s="1379"/>
      <c r="C730" s="43"/>
      <c r="D730" s="33"/>
      <c r="E730" s="148"/>
      <c r="F730" s="148"/>
      <c r="G730" s="29"/>
      <c r="H730" s="1323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3"/>
      <c r="B731" s="1379"/>
      <c r="C731" s="43"/>
      <c r="D731" s="33"/>
      <c r="E731" s="148"/>
      <c r="F731" s="148"/>
      <c r="G731" s="29"/>
      <c r="H731" s="1323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3"/>
      <c r="B732" s="1379"/>
      <c r="C732" s="43"/>
      <c r="D732" s="33"/>
      <c r="E732" s="148"/>
      <c r="F732" s="148"/>
      <c r="G732" s="29"/>
      <c r="H732" s="1323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3"/>
      <c r="B733" s="1379"/>
      <c r="C733" s="43"/>
      <c r="D733" s="33"/>
      <c r="E733" s="148"/>
      <c r="F733" s="148"/>
      <c r="G733" s="29"/>
      <c r="H733" s="1323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3"/>
      <c r="B734" s="1379"/>
      <c r="C734" s="43"/>
      <c r="D734" s="33"/>
      <c r="E734" s="148"/>
      <c r="F734" s="148"/>
      <c r="G734" s="29"/>
      <c r="H734" s="1323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3"/>
      <c r="B735" s="1379"/>
      <c r="C735" s="43"/>
      <c r="D735" s="33"/>
      <c r="E735" s="148"/>
      <c r="F735" s="148"/>
      <c r="G735" s="29"/>
      <c r="H735" s="1323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3"/>
      <c r="B736" s="1379"/>
      <c r="C736" s="43"/>
      <c r="D736" s="33"/>
      <c r="E736" s="148"/>
      <c r="F736" s="148"/>
      <c r="G736" s="29"/>
      <c r="H736" s="1323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3"/>
      <c r="B737" s="1379"/>
      <c r="C737" s="43"/>
      <c r="D737" s="33"/>
      <c r="E737" s="148"/>
      <c r="F737" s="148"/>
      <c r="G737" s="29"/>
      <c r="H737" s="1323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3"/>
      <c r="B738" s="1379"/>
      <c r="C738" s="43"/>
      <c r="D738" s="33"/>
      <c r="E738" s="148"/>
      <c r="F738" s="148"/>
      <c r="G738" s="29"/>
      <c r="H738" s="1323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3"/>
      <c r="B739" s="1379"/>
      <c r="C739" s="43"/>
      <c r="D739" s="33"/>
      <c r="E739" s="148"/>
      <c r="F739" s="148"/>
      <c r="G739" s="29"/>
      <c r="H739" s="1323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3"/>
      <c r="B740" s="1379"/>
      <c r="C740" s="43"/>
      <c r="D740" s="33"/>
      <c r="E740" s="148"/>
      <c r="F740" s="148"/>
      <c r="G740" s="29"/>
      <c r="H740" s="1323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3"/>
      <c r="B741" s="1379"/>
      <c r="C741" s="43"/>
      <c r="D741" s="33"/>
      <c r="E741" s="148"/>
      <c r="F741" s="148"/>
      <c r="G741" s="29"/>
      <c r="H741" s="1323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3"/>
      <c r="B742" s="1379"/>
      <c r="C742" s="43"/>
      <c r="D742" s="33"/>
      <c r="E742" s="148"/>
      <c r="F742" s="148"/>
      <c r="G742" s="29"/>
      <c r="H742" s="1323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3"/>
      <c r="B743" s="1379"/>
      <c r="C743" s="173"/>
      <c r="D743" s="152"/>
      <c r="E743" s="148"/>
      <c r="F743" s="148"/>
      <c r="G743" s="29"/>
      <c r="H743" s="1323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3"/>
      <c r="B744" s="1379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3"/>
      <c r="B745" s="1379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3"/>
      <c r="B746" s="1379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14"/>
      <c r="B747" s="1380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2">
        <v>28</v>
      </c>
      <c r="B749" s="1320" t="s">
        <v>238</v>
      </c>
      <c r="C749" s="183"/>
      <c r="D749" s="40"/>
      <c r="E749" s="42"/>
      <c r="F749" s="39"/>
      <c r="G749" s="41"/>
      <c r="H749" s="1322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3"/>
      <c r="B750" s="1321"/>
      <c r="C750" s="173"/>
      <c r="D750" s="28"/>
      <c r="E750" s="27"/>
      <c r="F750" s="11"/>
      <c r="G750" s="29"/>
      <c r="H750" s="1323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3"/>
      <c r="B751" s="1321"/>
      <c r="C751" s="173">
        <f>C750+1</f>
        <v>1</v>
      </c>
      <c r="D751" s="28" t="s">
        <v>234</v>
      </c>
      <c r="E751" s="27"/>
      <c r="F751" s="29"/>
      <c r="G751" s="27">
        <v>17.8</v>
      </c>
      <c r="H751" s="1323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3"/>
      <c r="B752" s="1321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23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3"/>
      <c r="B753" s="1321"/>
      <c r="C753" s="173"/>
      <c r="D753" s="28"/>
      <c r="E753" s="27"/>
      <c r="F753" s="11"/>
      <c r="G753" s="29"/>
      <c r="H753" s="1323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3"/>
      <c r="B754" s="1321"/>
      <c r="C754" s="173"/>
      <c r="D754" s="28"/>
      <c r="E754" s="27"/>
      <c r="F754" s="195"/>
      <c r="G754" s="29"/>
      <c r="H754" s="1323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3"/>
      <c r="B755" s="1321"/>
      <c r="C755" s="521"/>
      <c r="D755" s="28"/>
      <c r="E755" s="27"/>
      <c r="F755" s="148"/>
      <c r="G755" s="36"/>
      <c r="H755" s="1323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3"/>
      <c r="B756" s="1321"/>
      <c r="C756" s="521"/>
      <c r="D756" s="28"/>
      <c r="E756" s="27"/>
      <c r="F756" s="148"/>
      <c r="G756" s="36"/>
      <c r="H756" s="1323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3"/>
      <c r="B757" s="1321"/>
      <c r="C757" s="521"/>
      <c r="D757" s="28"/>
      <c r="E757" s="27"/>
      <c r="F757" s="148"/>
      <c r="G757" s="37"/>
      <c r="H757" s="1323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3"/>
      <c r="B758" s="1321"/>
      <c r="C758" s="521"/>
      <c r="D758" s="28"/>
      <c r="E758" s="27"/>
      <c r="F758" s="148"/>
      <c r="G758" s="36"/>
      <c r="H758" s="1323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3"/>
      <c r="B759" s="1321"/>
      <c r="C759" s="521"/>
      <c r="D759" s="28"/>
      <c r="E759" s="27"/>
      <c r="F759" s="148"/>
      <c r="G759" s="29"/>
      <c r="H759" s="1323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3"/>
      <c r="B760" s="1321"/>
      <c r="C760" s="521"/>
      <c r="D760" s="28"/>
      <c r="E760" s="27"/>
      <c r="F760" s="148"/>
      <c r="G760" s="29"/>
      <c r="H760" s="1323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3"/>
      <c r="B761" s="1321"/>
      <c r="C761" s="521"/>
      <c r="D761" s="28"/>
      <c r="E761" s="27"/>
      <c r="F761" s="148"/>
      <c r="G761" s="148"/>
      <c r="H761" s="1323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3"/>
      <c r="B762" s="1321"/>
      <c r="C762" s="521"/>
      <c r="D762" s="28"/>
      <c r="E762" s="27"/>
      <c r="F762" s="148"/>
      <c r="G762" s="148"/>
      <c r="H762" s="1323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3"/>
      <c r="B763" s="1321"/>
      <c r="C763" s="521"/>
      <c r="D763" s="28"/>
      <c r="E763" s="27"/>
      <c r="F763" s="148"/>
      <c r="G763" s="148"/>
      <c r="H763" s="1323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3"/>
      <c r="B764" s="1321"/>
      <c r="C764" s="521"/>
      <c r="D764" s="28"/>
      <c r="E764" s="27"/>
      <c r="F764" s="148"/>
      <c r="G764" s="29"/>
      <c r="H764" s="1323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3"/>
      <c r="B765" s="1321"/>
      <c r="C765" s="521"/>
      <c r="D765" s="28"/>
      <c r="E765" s="27"/>
      <c r="F765" s="148"/>
      <c r="G765" s="148"/>
      <c r="H765" s="1323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3"/>
      <c r="B766" s="1321"/>
      <c r="C766" s="521"/>
      <c r="D766" s="28"/>
      <c r="E766" s="27"/>
      <c r="F766" s="148"/>
      <c r="G766" s="148"/>
      <c r="H766" s="1323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3"/>
      <c r="B767" s="1321"/>
      <c r="C767" s="521"/>
      <c r="D767" s="28"/>
      <c r="E767" s="27"/>
      <c r="F767" s="148"/>
      <c r="G767" s="148"/>
      <c r="H767" s="1323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3"/>
      <c r="B768" s="1321"/>
      <c r="C768" s="521"/>
      <c r="D768" s="28"/>
      <c r="E768" s="27"/>
      <c r="F768" s="148"/>
      <c r="G768" s="148"/>
      <c r="H768" s="1323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3"/>
      <c r="B769" s="1321"/>
      <c r="C769" s="521"/>
      <c r="D769" s="28"/>
      <c r="E769" s="27"/>
      <c r="F769" s="29"/>
      <c r="G769" s="148"/>
      <c r="H769" s="1323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3"/>
      <c r="B770" s="1321"/>
      <c r="C770" s="521"/>
      <c r="D770" s="28"/>
      <c r="E770" s="27"/>
      <c r="F770" s="148"/>
      <c r="G770" s="29"/>
      <c r="H770" s="1323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14"/>
      <c r="B771" s="1295"/>
      <c r="C771" s="26"/>
      <c r="D771" s="24"/>
      <c r="E771" s="213"/>
      <c r="F771" s="213"/>
      <c r="G771" s="213"/>
      <c r="H771" s="1346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2">
        <v>29</v>
      </c>
      <c r="B773" s="1383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43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3"/>
      <c r="B774" s="1384"/>
      <c r="C774" s="176">
        <v>2</v>
      </c>
      <c r="D774" s="148" t="s">
        <v>213</v>
      </c>
      <c r="E774" s="527">
        <v>0.85</v>
      </c>
      <c r="F774" s="528"/>
      <c r="G774" s="528"/>
      <c r="H774" s="1332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3"/>
      <c r="B775" s="1384"/>
      <c r="C775" s="176">
        <v>3</v>
      </c>
      <c r="D775" s="148" t="s">
        <v>212</v>
      </c>
      <c r="E775" s="527">
        <v>4.9000000000000004</v>
      </c>
      <c r="F775" s="528"/>
      <c r="G775" s="528"/>
      <c r="H775" s="1332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3"/>
      <c r="B776" s="1384"/>
      <c r="C776" s="176">
        <v>4</v>
      </c>
      <c r="D776" s="148" t="s">
        <v>211</v>
      </c>
      <c r="E776" s="527">
        <v>0.44</v>
      </c>
      <c r="F776" s="528"/>
      <c r="G776" s="528"/>
      <c r="H776" s="1332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3"/>
      <c r="B777" s="1384"/>
      <c r="C777" s="176">
        <v>5</v>
      </c>
      <c r="D777" s="148" t="s">
        <v>210</v>
      </c>
      <c r="E777" s="527">
        <v>0.63</v>
      </c>
      <c r="F777" s="528"/>
      <c r="G777" s="528"/>
      <c r="H777" s="1332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3"/>
      <c r="B778" s="1384"/>
      <c r="C778" s="176"/>
      <c r="D778" s="148"/>
      <c r="E778" s="528"/>
      <c r="F778" s="528"/>
      <c r="G778" s="528"/>
      <c r="H778" s="1332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3"/>
      <c r="B779" s="1384"/>
      <c r="C779" s="176"/>
      <c r="D779" s="148"/>
      <c r="E779" s="528"/>
      <c r="F779" s="528"/>
      <c r="G779" s="528"/>
      <c r="H779" s="1332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3"/>
      <c r="B780" s="1384"/>
      <c r="C780" s="176"/>
      <c r="D780" s="148"/>
      <c r="E780" s="528"/>
      <c r="F780" s="528"/>
      <c r="G780" s="528"/>
      <c r="H780" s="1332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3"/>
      <c r="B781" s="1384"/>
      <c r="C781" s="176"/>
      <c r="D781" s="148"/>
      <c r="E781" s="528"/>
      <c r="F781" s="528"/>
      <c r="G781" s="528"/>
      <c r="H781" s="1332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3"/>
      <c r="B782" s="1384"/>
      <c r="C782" s="176"/>
      <c r="D782" s="148"/>
      <c r="E782" s="528"/>
      <c r="F782" s="528"/>
      <c r="G782" s="528"/>
      <c r="H782" s="1332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3"/>
      <c r="B783" s="1384"/>
      <c r="C783" s="176"/>
      <c r="D783" s="148"/>
      <c r="E783" s="528"/>
      <c r="F783" s="528"/>
      <c r="G783" s="528"/>
      <c r="H783" s="1332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3"/>
      <c r="B784" s="1384"/>
      <c r="C784" s="176">
        <v>6</v>
      </c>
      <c r="D784" s="148" t="s">
        <v>204</v>
      </c>
      <c r="E784" s="527">
        <v>2.4300000000000002</v>
      </c>
      <c r="F784" s="528"/>
      <c r="G784" s="528"/>
      <c r="H784" s="1332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3"/>
      <c r="B785" s="1384"/>
      <c r="C785" s="176">
        <v>7</v>
      </c>
      <c r="D785" s="148" t="s">
        <v>203</v>
      </c>
      <c r="E785" s="527">
        <v>2.97</v>
      </c>
      <c r="F785" s="528"/>
      <c r="G785" s="528"/>
      <c r="H785" s="1332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3"/>
      <c r="B786" s="1384"/>
      <c r="C786" s="176">
        <v>8</v>
      </c>
      <c r="D786" s="148" t="s">
        <v>202</v>
      </c>
      <c r="E786" s="527">
        <v>3.01</v>
      </c>
      <c r="F786" s="528"/>
      <c r="G786" s="528"/>
      <c r="H786" s="1332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3"/>
      <c r="B787" s="1384"/>
      <c r="C787" s="176">
        <v>9</v>
      </c>
      <c r="D787" s="148" t="s">
        <v>201</v>
      </c>
      <c r="E787" s="527">
        <v>5.91</v>
      </c>
      <c r="F787" s="528"/>
      <c r="G787" s="528"/>
      <c r="H787" s="1332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3"/>
      <c r="B788" s="1384"/>
      <c r="C788" s="148"/>
      <c r="D788" s="148"/>
      <c r="E788" s="528"/>
      <c r="F788" s="528"/>
      <c r="G788" s="528"/>
      <c r="H788" s="1332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3"/>
      <c r="B789" s="1384"/>
      <c r="C789" s="148"/>
      <c r="D789" s="148"/>
      <c r="E789" s="528"/>
      <c r="F789" s="528"/>
      <c r="G789" s="528"/>
      <c r="H789" s="1332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3"/>
      <c r="B790" s="1385"/>
      <c r="C790" s="213"/>
      <c r="D790" s="213"/>
      <c r="E790" s="531"/>
      <c r="F790" s="531"/>
      <c r="G790" s="531"/>
      <c r="H790" s="1386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2">
        <v>30</v>
      </c>
      <c r="B792" s="1387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04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3"/>
      <c r="B793" s="1296"/>
      <c r="C793" s="173"/>
      <c r="D793" s="20"/>
      <c r="E793" s="34"/>
      <c r="F793" s="11"/>
      <c r="G793" s="29"/>
      <c r="H793" s="1305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3"/>
      <c r="B794" s="1296"/>
      <c r="C794" s="173">
        <v>2</v>
      </c>
      <c r="D794" s="20" t="s">
        <v>194</v>
      </c>
      <c r="E794" s="10">
        <v>6.59</v>
      </c>
      <c r="F794" s="29"/>
      <c r="G794" s="37"/>
      <c r="H794" s="1305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3"/>
      <c r="B795" s="1296"/>
      <c r="C795" s="173">
        <f>C794+1</f>
        <v>3</v>
      </c>
      <c r="D795" s="20" t="s">
        <v>193</v>
      </c>
      <c r="E795" s="10">
        <v>9.26</v>
      </c>
      <c r="F795" s="148"/>
      <c r="G795" s="37"/>
      <c r="H795" s="1305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3"/>
      <c r="B796" s="1296"/>
      <c r="C796" s="173"/>
      <c r="D796" s="20"/>
      <c r="E796" s="34"/>
      <c r="F796" s="11"/>
      <c r="G796" s="29"/>
      <c r="H796" s="1305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3"/>
      <c r="B797" s="1296"/>
      <c r="C797" s="173">
        <v>4</v>
      </c>
      <c r="D797" s="20" t="s">
        <v>191</v>
      </c>
      <c r="E797" s="10">
        <v>5.62</v>
      </c>
      <c r="F797" s="195"/>
      <c r="G797" s="29"/>
      <c r="H797" s="1305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3"/>
      <c r="B798" s="1296"/>
      <c r="C798" s="173"/>
      <c r="D798" s="20"/>
      <c r="E798" s="34"/>
      <c r="F798" s="148"/>
      <c r="G798" s="36"/>
      <c r="H798" s="1305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3"/>
      <c r="B799" s="1296"/>
      <c r="C799" s="173"/>
      <c r="D799" s="20"/>
      <c r="E799" s="34"/>
      <c r="F799" s="148"/>
      <c r="G799" s="36"/>
      <c r="H799" s="1305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3"/>
      <c r="B800" s="1296"/>
      <c r="C800" s="173"/>
      <c r="D800" s="20"/>
      <c r="E800" s="34"/>
      <c r="F800" s="148"/>
      <c r="G800" s="37"/>
      <c r="H800" s="1305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3"/>
      <c r="B801" s="1296"/>
      <c r="C801" s="173"/>
      <c r="D801" s="20"/>
      <c r="E801" s="34"/>
      <c r="F801" s="148"/>
      <c r="G801" s="36"/>
      <c r="H801" s="1305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3"/>
      <c r="B802" s="1296"/>
      <c r="C802" s="173">
        <v>5</v>
      </c>
      <c r="D802" s="20" t="s">
        <v>186</v>
      </c>
      <c r="E802" s="148"/>
      <c r="F802" s="10">
        <v>13.62</v>
      </c>
      <c r="G802" s="29"/>
      <c r="H802" s="1305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3"/>
      <c r="B803" s="1296"/>
      <c r="C803" s="173"/>
      <c r="D803" s="20"/>
      <c r="E803" s="34"/>
      <c r="F803" s="148"/>
      <c r="G803" s="29"/>
      <c r="H803" s="1305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3"/>
      <c r="B804" s="1296"/>
      <c r="C804" s="173"/>
      <c r="D804" s="20"/>
      <c r="E804" s="34"/>
      <c r="F804" s="148"/>
      <c r="G804" s="148"/>
      <c r="H804" s="1305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3"/>
      <c r="B805" s="1296"/>
      <c r="C805" s="173"/>
      <c r="D805" s="20"/>
      <c r="E805" s="34"/>
      <c r="F805" s="148"/>
      <c r="G805" s="148"/>
      <c r="H805" s="1305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3"/>
      <c r="B806" s="1296"/>
      <c r="C806" s="173"/>
      <c r="D806" s="20"/>
      <c r="E806" s="34"/>
      <c r="F806" s="148"/>
      <c r="G806" s="148"/>
      <c r="H806" s="1305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3"/>
      <c r="B807" s="1296"/>
      <c r="C807" s="173">
        <v>6</v>
      </c>
      <c r="D807" s="20" t="s">
        <v>181</v>
      </c>
      <c r="E807" s="10">
        <v>6.71</v>
      </c>
      <c r="F807" s="148"/>
      <c r="G807" s="29"/>
      <c r="H807" s="1305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3"/>
      <c r="B808" s="1296"/>
      <c r="C808" s="173">
        <v>7</v>
      </c>
      <c r="D808" s="20" t="s">
        <v>180</v>
      </c>
      <c r="E808" s="10">
        <v>7.55</v>
      </c>
      <c r="F808" s="148"/>
      <c r="G808" s="148"/>
      <c r="H808" s="1305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3"/>
      <c r="B809" s="1296"/>
      <c r="C809" s="521"/>
      <c r="D809" s="28"/>
      <c r="E809" s="27"/>
      <c r="F809" s="148"/>
      <c r="G809" s="148"/>
      <c r="H809" s="1305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3"/>
      <c r="B810" s="1296"/>
      <c r="C810" s="521"/>
      <c r="D810" s="28"/>
      <c r="E810" s="27"/>
      <c r="F810" s="148"/>
      <c r="G810" s="148"/>
      <c r="H810" s="1305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3"/>
      <c r="B811" s="1296"/>
      <c r="C811" s="521"/>
      <c r="D811" s="28"/>
      <c r="E811" s="27"/>
      <c r="F811" s="148"/>
      <c r="G811" s="148"/>
      <c r="H811" s="1305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3"/>
      <c r="B812" s="1296"/>
      <c r="C812" s="521"/>
      <c r="D812" s="28"/>
      <c r="E812" s="27"/>
      <c r="F812" s="29"/>
      <c r="G812" s="148"/>
      <c r="H812" s="1305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3"/>
      <c r="B813" s="1296"/>
      <c r="C813" s="521"/>
      <c r="D813" s="28"/>
      <c r="E813" s="27"/>
      <c r="F813" s="148"/>
      <c r="G813" s="29"/>
      <c r="H813" s="1305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14"/>
      <c r="B814" s="1297"/>
      <c r="C814" s="26"/>
      <c r="D814" s="24"/>
      <c r="E814" s="213"/>
      <c r="F814" s="213"/>
      <c r="G814" s="25"/>
      <c r="H814" s="1306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2">
        <v>31</v>
      </c>
      <c r="B816" s="1320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355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3"/>
      <c r="B817" s="1321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356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3"/>
      <c r="B818" s="1321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356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3"/>
      <c r="B819" s="1321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356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3"/>
      <c r="B820" s="1321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356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3"/>
      <c r="B821" s="1321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356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3"/>
      <c r="B822" s="1321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356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3"/>
      <c r="B823" s="1321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356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3"/>
      <c r="B824" s="1321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356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3"/>
      <c r="B825" s="1321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356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3"/>
      <c r="B826" s="1321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356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3"/>
      <c r="B827" s="1321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356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3"/>
      <c r="B828" s="1321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356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3"/>
      <c r="B829" s="1321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356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3"/>
      <c r="B830" s="1321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356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3"/>
      <c r="B831" s="1321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356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3"/>
      <c r="B832" s="1321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356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3"/>
      <c r="B833" s="1321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356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3"/>
      <c r="B834" s="1321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356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3"/>
      <c r="B835" s="1321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356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3"/>
      <c r="B836" s="1321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356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3"/>
      <c r="B837" s="1321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356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3"/>
      <c r="B838" s="1321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356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3"/>
      <c r="B839" s="1321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356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3"/>
      <c r="B840" s="1321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356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3"/>
      <c r="B841" s="1321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356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3"/>
      <c r="B842" s="1321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356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14"/>
      <c r="B843" s="1295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377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2">
        <v>32</v>
      </c>
      <c r="B845" s="1381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17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3"/>
      <c r="B846" s="1382"/>
      <c r="C846" s="789">
        <v>2</v>
      </c>
      <c r="D846" s="551" t="s">
        <v>147</v>
      </c>
      <c r="E846" s="527">
        <v>2.78</v>
      </c>
      <c r="F846" s="789"/>
      <c r="G846" s="789"/>
      <c r="H846" s="1318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3"/>
      <c r="B847" s="1382"/>
      <c r="C847" s="789">
        <v>3</v>
      </c>
      <c r="D847" s="551" t="s">
        <v>145</v>
      </c>
      <c r="E847" s="527">
        <v>0.73</v>
      </c>
      <c r="F847" s="789"/>
      <c r="G847" s="789"/>
      <c r="H847" s="1318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3"/>
      <c r="B848" s="1382"/>
      <c r="C848" s="789">
        <v>4</v>
      </c>
      <c r="D848" s="551" t="s">
        <v>143</v>
      </c>
      <c r="E848" s="527">
        <v>2.69</v>
      </c>
      <c r="F848" s="789"/>
      <c r="G848" s="789"/>
      <c r="H848" s="1318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3"/>
      <c r="B849" s="1382"/>
      <c r="C849" s="789">
        <v>5</v>
      </c>
      <c r="D849" s="551" t="s">
        <v>141</v>
      </c>
      <c r="E849" s="527">
        <v>2.91</v>
      </c>
      <c r="F849" s="789"/>
      <c r="G849" s="789"/>
      <c r="H849" s="1318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3"/>
      <c r="B850" s="1382"/>
      <c r="C850" s="789">
        <v>6</v>
      </c>
      <c r="D850" s="551" t="s">
        <v>140</v>
      </c>
      <c r="E850" s="527">
        <v>8.1999999999999993</v>
      </c>
      <c r="F850" s="789"/>
      <c r="G850" s="789"/>
      <c r="H850" s="1318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3"/>
      <c r="B851" s="1382"/>
      <c r="C851" s="789">
        <v>7</v>
      </c>
      <c r="D851" s="551" t="s">
        <v>139</v>
      </c>
      <c r="E851" s="527">
        <v>1.47</v>
      </c>
      <c r="F851" s="789"/>
      <c r="G851" s="789"/>
      <c r="H851" s="1318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3"/>
      <c r="B852" s="1382"/>
      <c r="C852" s="789">
        <v>8</v>
      </c>
      <c r="D852" s="551" t="s">
        <v>138</v>
      </c>
      <c r="E852" s="527">
        <v>0.56000000000000005</v>
      </c>
      <c r="F852" s="789"/>
      <c r="G852" s="789"/>
      <c r="H852" s="1318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3"/>
      <c r="B853" s="1382"/>
      <c r="C853" s="789">
        <v>9</v>
      </c>
      <c r="D853" s="551" t="s">
        <v>137</v>
      </c>
      <c r="E853" s="527">
        <v>1.1399999999999999</v>
      </c>
      <c r="F853" s="789"/>
      <c r="G853" s="789"/>
      <c r="H853" s="1318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3"/>
      <c r="B854" s="1382"/>
      <c r="C854" s="789"/>
      <c r="D854" s="789"/>
      <c r="E854" s="789"/>
      <c r="F854" s="789"/>
      <c r="G854" s="789"/>
      <c r="H854" s="1318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3"/>
      <c r="B855" s="1382"/>
      <c r="C855" s="789"/>
      <c r="D855" s="789"/>
      <c r="E855" s="789"/>
      <c r="F855" s="789"/>
      <c r="G855" s="789"/>
      <c r="H855" s="1318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3"/>
      <c r="B856" s="1382"/>
      <c r="C856" s="789"/>
      <c r="D856" s="789"/>
      <c r="E856" s="789"/>
      <c r="F856" s="789"/>
      <c r="G856" s="789"/>
      <c r="H856" s="1319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2">
        <v>33</v>
      </c>
      <c r="B858" s="1337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22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3"/>
      <c r="B859" s="1338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23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3"/>
      <c r="B860" s="1338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23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3"/>
      <c r="B861" s="1338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23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3"/>
      <c r="B862" s="1338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23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3"/>
      <c r="B863" s="1338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23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3"/>
      <c r="B864" s="1338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23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3"/>
      <c r="B865" s="1338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23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3"/>
      <c r="B866" s="1338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23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3"/>
      <c r="B867" s="1338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23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3"/>
      <c r="B868" s="1338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23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3"/>
      <c r="B869" s="1338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23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3"/>
      <c r="B870" s="1338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23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3"/>
      <c r="B871" s="1338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23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3"/>
      <c r="B872" s="1338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23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3"/>
      <c r="B873" s="1338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23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3"/>
      <c r="B874" s="1338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23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3"/>
      <c r="B875" s="1338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23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3"/>
      <c r="B876" s="1338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23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3"/>
      <c r="B877" s="1338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23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3"/>
      <c r="B878" s="1338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23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3"/>
      <c r="B879" s="1338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23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3"/>
      <c r="B880" s="1338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23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3"/>
      <c r="B881" s="1338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23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3"/>
      <c r="B882" s="1338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23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3"/>
      <c r="B883" s="1338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23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3"/>
      <c r="B884" s="1338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23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3"/>
      <c r="B885" s="1338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23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3"/>
      <c r="B886" s="1338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23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3"/>
      <c r="B887" s="1338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23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3"/>
      <c r="B888" s="1338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23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3"/>
      <c r="B889" s="1338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23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3"/>
      <c r="B890" s="1338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23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3"/>
      <c r="B891" s="1338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23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3"/>
      <c r="B892" s="1338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23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3"/>
      <c r="B893" s="1338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23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3"/>
      <c r="B894" s="1338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23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3"/>
      <c r="B895" s="1338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23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3"/>
      <c r="B896" s="1338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23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3"/>
      <c r="B897" s="1338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23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3"/>
      <c r="B898" s="1338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23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3"/>
      <c r="B899" s="1338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23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3"/>
      <c r="B900" s="1338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23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3"/>
      <c r="B901" s="1338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23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3"/>
      <c r="B902" s="1338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23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3"/>
      <c r="B903" s="1338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23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3"/>
      <c r="B904" s="1338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23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3"/>
      <c r="B905" s="1338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23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3"/>
      <c r="B906" s="1338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23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3"/>
      <c r="B907" s="1338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23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3"/>
      <c r="B908" s="1338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23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3"/>
      <c r="B909" s="1338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23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3"/>
      <c r="B910" s="1338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23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3"/>
      <c r="B911" s="1338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23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3"/>
      <c r="B912" s="1338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23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3"/>
      <c r="B913" s="1338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23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3"/>
      <c r="B914" s="1338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23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3"/>
      <c r="B915" s="1338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23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3"/>
      <c r="B916" s="1338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23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3"/>
      <c r="B917" s="1338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23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3"/>
      <c r="B918" s="1338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23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3"/>
      <c r="B919" s="1357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46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88">
        <v>34</v>
      </c>
      <c r="B921" s="1390" t="s">
        <v>73</v>
      </c>
      <c r="C921" s="1343">
        <v>1</v>
      </c>
      <c r="D921" s="1393" t="s">
        <v>72</v>
      </c>
      <c r="E921" s="1396"/>
      <c r="F921" s="1396"/>
      <c r="G921" s="1396">
        <v>22.46</v>
      </c>
      <c r="H921" s="1343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389"/>
      <c r="B922" s="1391"/>
      <c r="C922" s="1319"/>
      <c r="D922" s="1394"/>
      <c r="E922" s="1397"/>
      <c r="F922" s="1397"/>
      <c r="G922" s="1397"/>
      <c r="H922" s="1319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294"/>
      <c r="B923" s="1392"/>
      <c r="C923" s="1332"/>
      <c r="D923" s="1395"/>
      <c r="E923" s="1398"/>
      <c r="F923" s="1398"/>
      <c r="G923" s="1398"/>
      <c r="H923" s="1332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294"/>
      <c r="B924" s="1392"/>
      <c r="C924" s="775">
        <v>2</v>
      </c>
      <c r="D924" s="776" t="s">
        <v>70</v>
      </c>
      <c r="E924" s="780">
        <v>3.7</v>
      </c>
      <c r="F924" s="527"/>
      <c r="G924" s="527"/>
      <c r="H924" s="1332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294"/>
      <c r="B925" s="1392"/>
      <c r="C925" s="775">
        <v>3</v>
      </c>
      <c r="D925" s="776" t="s">
        <v>69</v>
      </c>
      <c r="E925" s="780">
        <v>2.89</v>
      </c>
      <c r="F925" s="780"/>
      <c r="G925" s="780"/>
      <c r="H925" s="1332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294"/>
      <c r="B926" s="1392"/>
      <c r="C926" s="775">
        <v>4</v>
      </c>
      <c r="D926" s="776" t="s">
        <v>68</v>
      </c>
      <c r="E926" s="780">
        <v>9.2100000000000009</v>
      </c>
      <c r="F926" s="780"/>
      <c r="G926" s="780"/>
      <c r="H926" s="1332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294"/>
      <c r="B927" s="1392"/>
      <c r="C927" s="775">
        <v>5</v>
      </c>
      <c r="D927" s="776" t="s">
        <v>67</v>
      </c>
      <c r="E927" s="780"/>
      <c r="F927" s="780"/>
      <c r="G927" s="780">
        <v>28.22</v>
      </c>
      <c r="H927" s="1332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294"/>
      <c r="B928" s="1392"/>
      <c r="C928" s="775">
        <v>6</v>
      </c>
      <c r="D928" s="776" t="s">
        <v>66</v>
      </c>
      <c r="E928" s="780"/>
      <c r="F928" s="780"/>
      <c r="G928" s="780">
        <v>40.85</v>
      </c>
      <c r="H928" s="1332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294"/>
      <c r="B929" s="1392"/>
      <c r="C929" s="775">
        <v>7</v>
      </c>
      <c r="D929" s="776" t="s">
        <v>65</v>
      </c>
      <c r="E929" s="780"/>
      <c r="F929" s="780"/>
      <c r="G929" s="780">
        <v>23.92</v>
      </c>
      <c r="H929" s="1332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294"/>
      <c r="B930" s="1392"/>
      <c r="C930" s="775">
        <v>8</v>
      </c>
      <c r="D930" s="776" t="s">
        <v>64</v>
      </c>
      <c r="E930" s="780"/>
      <c r="F930" s="780">
        <v>13.85</v>
      </c>
      <c r="G930" s="780"/>
      <c r="H930" s="1332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294"/>
      <c r="B931" s="1392"/>
      <c r="C931" s="1332">
        <v>9</v>
      </c>
      <c r="D931" s="1395" t="s">
        <v>63</v>
      </c>
      <c r="E931" s="1332"/>
      <c r="F931" s="1399">
        <v>11.9</v>
      </c>
      <c r="G931" s="1332"/>
      <c r="H931" s="1332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294"/>
      <c r="B932" s="1392"/>
      <c r="C932" s="1332"/>
      <c r="D932" s="1395"/>
      <c r="E932" s="1332"/>
      <c r="F932" s="1399"/>
      <c r="G932" s="1332"/>
      <c r="H932" s="1332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294"/>
      <c r="B933" s="1392"/>
      <c r="C933" s="1332">
        <v>10</v>
      </c>
      <c r="D933" s="1395" t="s">
        <v>61</v>
      </c>
      <c r="E933" s="1332"/>
      <c r="F933" s="1332"/>
      <c r="G933" s="1332">
        <v>30.84</v>
      </c>
      <c r="H933" s="1332"/>
      <c r="I933" s="1403">
        <v>12</v>
      </c>
      <c r="J933" s="1406" t="s">
        <v>60</v>
      </c>
      <c r="K933" s="1405">
        <v>3.65</v>
      </c>
      <c r="L933" s="1400"/>
      <c r="M933" s="1400"/>
      <c r="N933" s="142"/>
      <c r="O933" s="1403"/>
      <c r="P933" s="1404"/>
      <c r="Q933" s="1405"/>
      <c r="R933" s="1400"/>
      <c r="S933" s="140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294"/>
      <c r="B934" s="1392"/>
      <c r="C934" s="1332"/>
      <c r="D934" s="1395"/>
      <c r="E934" s="1332"/>
      <c r="F934" s="1332"/>
      <c r="G934" s="1332"/>
      <c r="H934" s="1332"/>
      <c r="I934" s="1403"/>
      <c r="J934" s="1407"/>
      <c r="K934" s="1405"/>
      <c r="L934" s="1400"/>
      <c r="M934" s="1400"/>
      <c r="N934" s="142"/>
      <c r="O934" s="1403"/>
      <c r="P934" s="1404"/>
      <c r="Q934" s="1405"/>
      <c r="R934" s="1400"/>
      <c r="S934" s="140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294"/>
      <c r="B935" s="1392"/>
      <c r="C935" s="1332"/>
      <c r="D935" s="1395"/>
      <c r="E935" s="1332"/>
      <c r="F935" s="1332"/>
      <c r="G935" s="1332"/>
      <c r="H935" s="1332"/>
      <c r="I935" s="1403"/>
      <c r="J935" s="1408"/>
      <c r="K935" s="1405"/>
      <c r="L935" s="1400"/>
      <c r="M935" s="1400"/>
      <c r="N935" s="142"/>
      <c r="O935" s="1403"/>
      <c r="P935" s="1404"/>
      <c r="Q935" s="1405"/>
      <c r="R935" s="1400"/>
      <c r="S935" s="140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294"/>
      <c r="B936" s="1392"/>
      <c r="C936" s="775"/>
      <c r="D936" s="776"/>
      <c r="E936" s="775"/>
      <c r="F936" s="775"/>
      <c r="G936" s="775"/>
      <c r="H936" s="1332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294"/>
      <c r="B937" s="1392"/>
      <c r="C937" s="775"/>
      <c r="D937" s="776"/>
      <c r="E937" s="775"/>
      <c r="F937" s="775"/>
      <c r="G937" s="775"/>
      <c r="H937" s="1332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294"/>
      <c r="B938" s="1392"/>
      <c r="C938" s="775">
        <v>11</v>
      </c>
      <c r="D938" s="776" t="s">
        <v>59</v>
      </c>
      <c r="E938" s="780">
        <v>0.17</v>
      </c>
      <c r="F938" s="780"/>
      <c r="G938" s="780"/>
      <c r="H938" s="1332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294"/>
      <c r="B939" s="1392"/>
      <c r="C939" s="775">
        <v>12</v>
      </c>
      <c r="D939" s="776" t="s">
        <v>58</v>
      </c>
      <c r="E939" s="780">
        <v>6.78</v>
      </c>
      <c r="F939" s="780"/>
      <c r="G939" s="780"/>
      <c r="H939" s="1332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294"/>
      <c r="B940" s="1392"/>
      <c r="C940" s="775">
        <v>13</v>
      </c>
      <c r="D940" s="776" t="s">
        <v>56</v>
      </c>
      <c r="E940" s="781">
        <v>0.8</v>
      </c>
      <c r="F940" s="780"/>
      <c r="G940" s="780"/>
      <c r="H940" s="1332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294"/>
      <c r="B941" s="1392"/>
      <c r="C941" s="775"/>
      <c r="D941" s="776"/>
      <c r="E941" s="781"/>
      <c r="F941" s="780"/>
      <c r="G941" s="780"/>
      <c r="H941" s="1332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294"/>
      <c r="B942" s="1392"/>
      <c r="C942" s="775"/>
      <c r="D942" s="776"/>
      <c r="E942" s="781"/>
      <c r="F942" s="780"/>
      <c r="G942" s="780"/>
      <c r="H942" s="1332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294"/>
      <c r="B943" s="1392"/>
      <c r="C943" s="775"/>
      <c r="D943" s="776"/>
      <c r="E943" s="781"/>
      <c r="F943" s="780"/>
      <c r="G943" s="780"/>
      <c r="H943" s="1332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294"/>
      <c r="B944" s="1392"/>
      <c r="C944" s="775"/>
      <c r="D944" s="776"/>
      <c r="E944" s="781"/>
      <c r="F944" s="780"/>
      <c r="G944" s="780"/>
      <c r="H944" s="1332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401">
        <v>35</v>
      </c>
      <c r="B946" s="1320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355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402"/>
      <c r="B947" s="1321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356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402"/>
      <c r="B948" s="1321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356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402"/>
      <c r="B949" s="1321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356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402"/>
      <c r="B950" s="1321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356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402"/>
      <c r="B951" s="1321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356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402"/>
      <c r="B952" s="1321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356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402"/>
      <c r="B953" s="1321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356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402"/>
      <c r="B954" s="1321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356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402"/>
      <c r="B955" s="1321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356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389"/>
      <c r="B956" s="1295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377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290" t="s">
        <v>922</v>
      </c>
      <c r="AF961" s="1290"/>
      <c r="AG961" s="1290"/>
      <c r="AH961" s="1290"/>
      <c r="AI961" s="1290"/>
      <c r="AJ961" s="1290"/>
      <c r="AK961" s="1290"/>
      <c r="AL961" s="1290"/>
      <c r="AM961" s="1290"/>
      <c r="AN961" s="1290"/>
      <c r="AO961" s="1290"/>
      <c r="AP961" s="1290"/>
      <c r="AQ961" s="1290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290" t="s">
        <v>923</v>
      </c>
      <c r="AF962" s="1290"/>
      <c r="AG962" s="1290"/>
      <c r="AH962" s="1290"/>
      <c r="AI962" s="1290"/>
      <c r="AJ962" s="1290"/>
      <c r="AK962" s="1290"/>
      <c r="AL962" s="1290"/>
      <c r="AM962" s="1290"/>
      <c r="AN962" s="1290"/>
      <c r="AO962" s="1290"/>
      <c r="AP962" s="1290"/>
      <c r="AQ962" s="1290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290" t="s">
        <v>924</v>
      </c>
      <c r="AF963" s="1290"/>
      <c r="AG963" s="1290"/>
      <c r="AH963" s="1290"/>
      <c r="AI963" s="1290"/>
      <c r="AJ963" s="1290"/>
      <c r="AK963" s="1290"/>
      <c r="AL963" s="1290"/>
      <c r="AM963" s="1290"/>
      <c r="AN963" s="1290"/>
      <c r="AO963" s="1290"/>
      <c r="AP963" s="1290"/>
      <c r="AQ963" s="1290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B140" sqref="B140:B14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34" t="s">
        <v>1150</v>
      </c>
      <c r="B3" s="1434"/>
      <c r="C3" s="1434"/>
      <c r="D3" s="1434"/>
      <c r="E3" s="1434"/>
      <c r="F3" s="1434"/>
      <c r="G3" s="1434"/>
      <c r="H3" s="1434"/>
      <c r="I3" s="1434"/>
      <c r="J3" s="1434"/>
      <c r="K3" s="1434"/>
      <c r="L3" s="1434"/>
      <c r="M3" s="1434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35" t="s">
        <v>858</v>
      </c>
      <c r="B7" s="1437" t="s">
        <v>862</v>
      </c>
      <c r="C7" s="1439" t="s">
        <v>0</v>
      </c>
      <c r="D7" s="1440"/>
      <c r="E7" s="1440"/>
      <c r="F7" s="1440"/>
      <c r="G7" s="1441"/>
      <c r="H7" s="1346" t="s">
        <v>861</v>
      </c>
      <c r="I7" s="1439" t="s">
        <v>860</v>
      </c>
      <c r="J7" s="1440"/>
      <c r="K7" s="1440"/>
      <c r="L7" s="1440"/>
      <c r="M7" s="1441"/>
    </row>
    <row r="8" spans="1:13" ht="49.5" customHeight="1" thickBot="1" x14ac:dyDescent="0.3">
      <c r="A8" s="1436"/>
      <c r="B8" s="1438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06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33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298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299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299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299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299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299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299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299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299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299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299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299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299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299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04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05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05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05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05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05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05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05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05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05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05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05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05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05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05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05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13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14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14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14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14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1">
        <v>4</v>
      </c>
      <c r="B47" s="1263" t="s">
        <v>815</v>
      </c>
      <c r="C47" s="20"/>
      <c r="D47" s="20"/>
      <c r="E47" s="20"/>
      <c r="F47" s="20"/>
      <c r="G47" s="20"/>
      <c r="H47" s="1304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2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05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2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05"/>
      <c r="I49" s="1431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2"/>
      <c r="B50" s="1263" t="s">
        <v>815</v>
      </c>
      <c r="C50" s="20"/>
      <c r="D50" s="20"/>
      <c r="E50" s="20"/>
      <c r="F50" s="20"/>
      <c r="G50" s="20"/>
      <c r="H50" s="1305"/>
      <c r="I50" s="1432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2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05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2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05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2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05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2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05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2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05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2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05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2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05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2"/>
      <c r="B58" s="1263" t="s">
        <v>815</v>
      </c>
      <c r="C58" s="20"/>
      <c r="D58" s="20"/>
      <c r="E58" s="20"/>
      <c r="F58" s="20"/>
      <c r="G58" s="20"/>
      <c r="H58" s="1305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2"/>
      <c r="B59" s="1263" t="s">
        <v>815</v>
      </c>
      <c r="C59" s="20"/>
      <c r="D59" s="20"/>
      <c r="E59" s="20"/>
      <c r="F59" s="20"/>
      <c r="G59" s="20"/>
      <c r="H59" s="1305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2"/>
      <c r="B60" s="1263" t="s">
        <v>815</v>
      </c>
      <c r="C60" s="20"/>
      <c r="D60" s="20"/>
      <c r="E60" s="20"/>
      <c r="F60" s="20"/>
      <c r="G60" s="20"/>
      <c r="H60" s="1305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2"/>
      <c r="B61" s="1263" t="s">
        <v>815</v>
      </c>
      <c r="C61" s="1151"/>
      <c r="D61" s="111"/>
      <c r="E61" s="104"/>
      <c r="F61" s="20"/>
      <c r="G61" s="20"/>
      <c r="H61" s="1305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2"/>
      <c r="B62" s="1263" t="s">
        <v>815</v>
      </c>
      <c r="C62" s="20"/>
      <c r="D62" s="20"/>
      <c r="E62" s="20"/>
      <c r="F62" s="20"/>
      <c r="G62" s="20"/>
      <c r="H62" s="1305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3"/>
      <c r="B63" s="1263" t="s">
        <v>815</v>
      </c>
      <c r="C63" s="20"/>
      <c r="D63" s="20"/>
      <c r="E63" s="20"/>
      <c r="F63" s="20"/>
      <c r="G63" s="20"/>
      <c r="H63" s="1306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1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04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2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05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2"/>
      <c r="B67" s="1264" t="s">
        <v>1152</v>
      </c>
      <c r="C67" s="20"/>
      <c r="D67" s="20"/>
      <c r="E67" s="20"/>
      <c r="F67" s="20"/>
      <c r="G67" s="20"/>
      <c r="H67" s="1305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2"/>
      <c r="B68" s="1264" t="s">
        <v>1152</v>
      </c>
      <c r="C68" s="20"/>
      <c r="D68" s="20"/>
      <c r="E68" s="20"/>
      <c r="F68" s="20"/>
      <c r="G68" s="20"/>
      <c r="H68" s="1305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2"/>
      <c r="B69" s="1264" t="s">
        <v>1152</v>
      </c>
      <c r="C69" s="20"/>
      <c r="D69" s="20"/>
      <c r="E69" s="20"/>
      <c r="F69" s="20"/>
      <c r="G69" s="20"/>
      <c r="H69" s="1305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2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05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2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05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2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05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2"/>
      <c r="B73" s="1264" t="s">
        <v>1152</v>
      </c>
      <c r="C73" s="20"/>
      <c r="D73" s="20"/>
      <c r="E73" s="20"/>
      <c r="F73" s="20"/>
      <c r="G73" s="20"/>
      <c r="H73" s="1305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2"/>
      <c r="B74" s="1264" t="s">
        <v>1152</v>
      </c>
      <c r="C74" s="20"/>
      <c r="D74" s="20"/>
      <c r="E74" s="20"/>
      <c r="F74" s="20"/>
      <c r="G74" s="20"/>
      <c r="H74" s="1305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2"/>
      <c r="B75" s="1264" t="s">
        <v>1152</v>
      </c>
      <c r="C75" s="20"/>
      <c r="D75" s="20"/>
      <c r="E75" s="20"/>
      <c r="F75" s="20"/>
      <c r="G75" s="20"/>
      <c r="H75" s="1305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2"/>
      <c r="B76" s="1264" t="s">
        <v>1152</v>
      </c>
      <c r="C76" s="20"/>
      <c r="D76" s="20"/>
      <c r="E76" s="20"/>
      <c r="F76" s="20"/>
      <c r="G76" s="20"/>
      <c r="H76" s="1305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2"/>
      <c r="B77" s="1264" t="s">
        <v>1152</v>
      </c>
      <c r="C77" s="20"/>
      <c r="D77" s="20"/>
      <c r="E77" s="20"/>
      <c r="F77" s="20"/>
      <c r="G77" s="20"/>
      <c r="H77" s="1305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2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05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2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05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2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05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2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05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2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05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2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05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2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05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2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05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2"/>
      <c r="B86" s="1264" t="s">
        <v>1152</v>
      </c>
      <c r="C86" s="20"/>
      <c r="D86" s="20"/>
      <c r="E86" s="20"/>
      <c r="F86" s="20"/>
      <c r="G86" s="20"/>
      <c r="H86" s="1305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2"/>
      <c r="B87" s="1264" t="s">
        <v>1152</v>
      </c>
      <c r="C87" s="20"/>
      <c r="D87" s="20"/>
      <c r="E87" s="20"/>
      <c r="F87" s="20"/>
      <c r="G87" s="20"/>
      <c r="H87" s="1305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2"/>
      <c r="B88" s="1264" t="s">
        <v>1152</v>
      </c>
      <c r="C88" s="20"/>
      <c r="D88" s="20"/>
      <c r="E88" s="20"/>
      <c r="F88" s="20"/>
      <c r="G88" s="20"/>
      <c r="H88" s="1305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2"/>
      <c r="B89" s="1264" t="s">
        <v>1152</v>
      </c>
      <c r="C89" s="20"/>
      <c r="D89" s="20"/>
      <c r="E89" s="20"/>
      <c r="F89" s="20"/>
      <c r="G89" s="20"/>
      <c r="H89" s="1305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2"/>
      <c r="B90" s="1264" t="s">
        <v>1152</v>
      </c>
      <c r="C90" s="20"/>
      <c r="D90" s="20"/>
      <c r="E90" s="20"/>
      <c r="F90" s="20"/>
      <c r="G90" s="20"/>
      <c r="H90" s="1305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2"/>
      <c r="B91" s="1264" t="s">
        <v>1152</v>
      </c>
      <c r="C91" s="20"/>
      <c r="D91" s="20"/>
      <c r="E91" s="20"/>
      <c r="F91" s="20"/>
      <c r="G91" s="20"/>
      <c r="H91" s="1305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2"/>
      <c r="B92" s="1264" t="s">
        <v>1152</v>
      </c>
      <c r="C92" s="20"/>
      <c r="D92" s="20"/>
      <c r="E92" s="20"/>
      <c r="F92" s="20"/>
      <c r="G92" s="20"/>
      <c r="H92" s="1305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2"/>
      <c r="B93" s="1264" t="s">
        <v>1152</v>
      </c>
      <c r="C93" s="20"/>
      <c r="D93" s="20"/>
      <c r="E93" s="20"/>
      <c r="F93" s="20"/>
      <c r="G93" s="20"/>
      <c r="H93" s="1305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2"/>
      <c r="B94" s="1264" t="s">
        <v>1152</v>
      </c>
      <c r="C94" s="20"/>
      <c r="D94" s="20"/>
      <c r="E94" s="20"/>
      <c r="F94" s="20"/>
      <c r="G94" s="20"/>
      <c r="H94" s="1305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2"/>
      <c r="B95" s="1264" t="s">
        <v>1152</v>
      </c>
      <c r="C95" s="20"/>
      <c r="D95" s="20"/>
      <c r="E95" s="20"/>
      <c r="F95" s="20"/>
      <c r="G95" s="20"/>
      <c r="H95" s="1305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2"/>
      <c r="B96" s="1264" t="s">
        <v>1152</v>
      </c>
      <c r="C96" s="20"/>
      <c r="D96" s="20"/>
      <c r="E96" s="20"/>
      <c r="F96" s="20"/>
      <c r="G96" s="20"/>
      <c r="H96" s="1305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2"/>
      <c r="B97" s="1264" t="s">
        <v>1152</v>
      </c>
      <c r="C97" s="20"/>
      <c r="D97" s="20"/>
      <c r="E97" s="20"/>
      <c r="F97" s="20"/>
      <c r="G97" s="20"/>
      <c r="H97" s="1305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2"/>
      <c r="B98" s="1264" t="s">
        <v>1152</v>
      </c>
      <c r="C98" s="20"/>
      <c r="D98" s="20"/>
      <c r="E98" s="20"/>
      <c r="F98" s="20"/>
      <c r="G98" s="20"/>
      <c r="H98" s="1305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2"/>
      <c r="B99" s="1264" t="s">
        <v>1152</v>
      </c>
      <c r="C99" s="20"/>
      <c r="D99" s="20"/>
      <c r="E99" s="20"/>
      <c r="F99" s="20"/>
      <c r="G99" s="20"/>
      <c r="H99" s="1305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2"/>
      <c r="B100" s="1264" t="s">
        <v>1152</v>
      </c>
      <c r="C100" s="20"/>
      <c r="D100" s="20"/>
      <c r="E100" s="20"/>
      <c r="F100" s="20"/>
      <c r="G100" s="20"/>
      <c r="H100" s="1305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2"/>
      <c r="B101" s="1264" t="s">
        <v>1152</v>
      </c>
      <c r="C101" s="20"/>
      <c r="D101" s="20"/>
      <c r="E101" s="20"/>
      <c r="F101" s="20"/>
      <c r="G101" s="20"/>
      <c r="H101" s="1305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2"/>
      <c r="B102" s="1264" t="s">
        <v>1152</v>
      </c>
      <c r="C102" s="20"/>
      <c r="D102" s="20"/>
      <c r="E102" s="20"/>
      <c r="F102" s="20"/>
      <c r="G102" s="20"/>
      <c r="H102" s="1305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2"/>
      <c r="B103" s="1264" t="s">
        <v>1152</v>
      </c>
      <c r="C103" s="20"/>
      <c r="D103" s="20"/>
      <c r="E103" s="20"/>
      <c r="F103" s="20"/>
      <c r="G103" s="20"/>
      <c r="H103" s="1305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2"/>
      <c r="B104" s="1264" t="s">
        <v>1152</v>
      </c>
      <c r="C104" s="20"/>
      <c r="D104" s="20"/>
      <c r="E104" s="20"/>
      <c r="F104" s="20"/>
      <c r="G104" s="20"/>
      <c r="H104" s="1305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2"/>
      <c r="B105" s="1264" t="s">
        <v>1152</v>
      </c>
      <c r="C105" s="20"/>
      <c r="D105" s="20"/>
      <c r="E105" s="20"/>
      <c r="F105" s="20"/>
      <c r="G105" s="20"/>
      <c r="H105" s="1305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2"/>
      <c r="B106" s="1264" t="s">
        <v>1152</v>
      </c>
      <c r="C106" s="20"/>
      <c r="D106" s="20"/>
      <c r="E106" s="20"/>
      <c r="F106" s="20"/>
      <c r="G106" s="20"/>
      <c r="H106" s="1305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1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04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2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05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2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05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2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05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2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05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2"/>
      <c r="B113" s="1265" t="s">
        <v>755</v>
      </c>
      <c r="C113" s="20"/>
      <c r="D113" s="20"/>
      <c r="E113" s="20"/>
      <c r="F113" s="20"/>
      <c r="G113" s="20"/>
      <c r="H113" s="1305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2"/>
      <c r="B114" s="1265" t="s">
        <v>755</v>
      </c>
      <c r="C114" s="20"/>
      <c r="D114" s="20"/>
      <c r="E114" s="20"/>
      <c r="F114" s="20"/>
      <c r="G114" s="20"/>
      <c r="H114" s="1305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2"/>
      <c r="B115" s="1265" t="s">
        <v>755</v>
      </c>
      <c r="C115" s="20"/>
      <c r="D115" s="20"/>
      <c r="E115" s="20"/>
      <c r="F115" s="20"/>
      <c r="G115" s="20"/>
      <c r="H115" s="1305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2"/>
      <c r="B116" s="1265" t="s">
        <v>755</v>
      </c>
      <c r="C116" s="20"/>
      <c r="D116" s="20"/>
      <c r="E116" s="20"/>
      <c r="F116" s="20"/>
      <c r="G116" s="20"/>
      <c r="H116" s="1305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2"/>
      <c r="B117" s="1265" t="s">
        <v>755</v>
      </c>
      <c r="C117" s="20"/>
      <c r="D117" s="20"/>
      <c r="E117" s="20"/>
      <c r="F117" s="20"/>
      <c r="G117" s="20"/>
      <c r="H117" s="1305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2"/>
      <c r="B118" s="1265" t="s">
        <v>755</v>
      </c>
      <c r="C118" s="20"/>
      <c r="D118" s="20"/>
      <c r="E118" s="20"/>
      <c r="F118" s="20"/>
      <c r="G118" s="20"/>
      <c r="H118" s="1305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1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04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2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05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2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05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2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05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2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05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2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05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2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05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2"/>
      <c r="B127" s="1267" t="s">
        <v>742</v>
      </c>
      <c r="C127" s="43"/>
      <c r="D127" s="33"/>
      <c r="E127" s="1135"/>
      <c r="F127" s="20"/>
      <c r="G127" s="20"/>
      <c r="H127" s="1305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2"/>
      <c r="B128" s="1267" t="s">
        <v>742</v>
      </c>
      <c r="C128" s="43"/>
      <c r="D128" s="33"/>
      <c r="E128" s="1135"/>
      <c r="F128" s="20"/>
      <c r="G128" s="20"/>
      <c r="H128" s="1305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2"/>
      <c r="B129" s="1267" t="s">
        <v>742</v>
      </c>
      <c r="C129" s="43"/>
      <c r="D129" s="33"/>
      <c r="E129" s="1135"/>
      <c r="F129" s="20"/>
      <c r="G129" s="20"/>
      <c r="H129" s="1305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2"/>
      <c r="B130" s="1267" t="s">
        <v>742</v>
      </c>
      <c r="C130" s="43"/>
      <c r="D130" s="33"/>
      <c r="E130" s="1135"/>
      <c r="F130" s="20"/>
      <c r="G130" s="20"/>
      <c r="H130" s="1305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2"/>
      <c r="B131" s="1267" t="s">
        <v>742</v>
      </c>
      <c r="C131" s="43"/>
      <c r="D131" s="33"/>
      <c r="E131" s="1135"/>
      <c r="F131" s="20"/>
      <c r="G131" s="20"/>
      <c r="H131" s="1305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2"/>
      <c r="B132" s="1267" t="s">
        <v>742</v>
      </c>
      <c r="C132" s="43"/>
      <c r="D132" s="33"/>
      <c r="E132" s="1135"/>
      <c r="F132" s="20"/>
      <c r="G132" s="20"/>
      <c r="H132" s="1305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2"/>
      <c r="B133" s="1267" t="s">
        <v>742</v>
      </c>
      <c r="C133" s="43"/>
      <c r="D133" s="33"/>
      <c r="E133" s="1135"/>
      <c r="F133" s="20"/>
      <c r="G133" s="20"/>
      <c r="H133" s="1305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2"/>
      <c r="B134" s="1267" t="s">
        <v>742</v>
      </c>
      <c r="C134" s="43"/>
      <c r="D134" s="33"/>
      <c r="E134" s="1135"/>
      <c r="F134" s="20"/>
      <c r="G134" s="20"/>
      <c r="H134" s="1305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2"/>
      <c r="B135" s="1267" t="s">
        <v>742</v>
      </c>
      <c r="C135" s="43"/>
      <c r="D135" s="33"/>
      <c r="E135" s="1135"/>
      <c r="F135" s="20"/>
      <c r="G135" s="20"/>
      <c r="H135" s="1305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2"/>
      <c r="B136" s="1267" t="s">
        <v>742</v>
      </c>
      <c r="C136" s="43"/>
      <c r="D136" s="33"/>
      <c r="E136" s="1135"/>
      <c r="F136" s="20"/>
      <c r="G136" s="20"/>
      <c r="H136" s="1305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2"/>
      <c r="B137" s="1267" t="s">
        <v>742</v>
      </c>
      <c r="C137" s="43"/>
      <c r="D137" s="33"/>
      <c r="E137" s="1135"/>
      <c r="F137" s="20"/>
      <c r="G137" s="20"/>
      <c r="H137" s="1306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1">
        <v>8</v>
      </c>
      <c r="B139" s="1263" t="s">
        <v>1153</v>
      </c>
      <c r="C139" s="48">
        <v>1</v>
      </c>
      <c r="D139" s="62" t="s">
        <v>732</v>
      </c>
      <c r="E139" s="22"/>
      <c r="F139" s="42"/>
      <c r="G139" s="42">
        <v>20.71</v>
      </c>
      <c r="H139" s="1304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2"/>
      <c r="B140" s="1263" t="s">
        <v>1153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05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2"/>
      <c r="B141" s="1263" t="s">
        <v>1153</v>
      </c>
      <c r="C141" s="43">
        <v>3</v>
      </c>
      <c r="D141" s="33" t="s">
        <v>729</v>
      </c>
      <c r="E141" s="20"/>
      <c r="F141" s="27">
        <v>11.54</v>
      </c>
      <c r="G141" s="20"/>
      <c r="H141" s="1305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2"/>
      <c r="B142" s="1263" t="s">
        <v>1153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05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2"/>
      <c r="B143" s="1263" t="s">
        <v>1153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05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2"/>
      <c r="B144" s="1263" t="s">
        <v>1153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05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2"/>
      <c r="B145" s="1263" t="s">
        <v>1153</v>
      </c>
      <c r="C145" s="43"/>
      <c r="D145" s="33"/>
      <c r="E145" s="27"/>
      <c r="F145" s="20"/>
      <c r="G145" s="1135"/>
      <c r="H145" s="1305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2"/>
      <c r="B146" s="1263" t="s">
        <v>1153</v>
      </c>
      <c r="C146" s="20"/>
      <c r="D146" s="20"/>
      <c r="E146" s="20"/>
      <c r="F146" s="20"/>
      <c r="G146" s="20"/>
      <c r="H146" s="1305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2"/>
      <c r="B147" s="1263" t="s">
        <v>1153</v>
      </c>
      <c r="C147" s="43"/>
      <c r="D147" s="33"/>
      <c r="E147" s="27"/>
      <c r="F147" s="20"/>
      <c r="G147" s="20"/>
      <c r="H147" s="1305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1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04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2"/>
      <c r="B150" s="1267" t="s">
        <v>723</v>
      </c>
      <c r="C150" s="43"/>
      <c r="D150" s="33"/>
      <c r="E150" s="20"/>
      <c r="F150" s="27"/>
      <c r="G150" s="20"/>
      <c r="H150" s="1305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2"/>
      <c r="B151" s="1267" t="s">
        <v>723</v>
      </c>
      <c r="C151" s="43"/>
      <c r="D151" s="33"/>
      <c r="E151" s="20"/>
      <c r="F151" s="27"/>
      <c r="G151" s="20"/>
      <c r="H151" s="1305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2"/>
      <c r="B152" s="1267" t="s">
        <v>723</v>
      </c>
      <c r="C152" s="43"/>
      <c r="D152" s="33"/>
      <c r="E152" s="20"/>
      <c r="F152" s="27"/>
      <c r="G152" s="27"/>
      <c r="H152" s="1305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2"/>
      <c r="B153" s="1267" t="s">
        <v>723</v>
      </c>
      <c r="C153" s="43"/>
      <c r="D153" s="33"/>
      <c r="E153" s="27"/>
      <c r="F153" s="27"/>
      <c r="G153" s="20"/>
      <c r="H153" s="1305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2"/>
      <c r="B154" s="1267" t="s">
        <v>723</v>
      </c>
      <c r="C154" s="43"/>
      <c r="D154" s="33"/>
      <c r="E154" s="27"/>
      <c r="F154" s="20"/>
      <c r="G154" s="20"/>
      <c r="H154" s="1305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2"/>
      <c r="B155" s="1267" t="s">
        <v>723</v>
      </c>
      <c r="C155" s="43"/>
      <c r="D155" s="33"/>
      <c r="E155" s="27"/>
      <c r="F155" s="20"/>
      <c r="G155" s="1135"/>
      <c r="H155" s="1305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2"/>
      <c r="B156" s="1267" t="s">
        <v>723</v>
      </c>
      <c r="C156" s="20"/>
      <c r="D156" s="20"/>
      <c r="E156" s="20"/>
      <c r="F156" s="20"/>
      <c r="G156" s="20"/>
      <c r="H156" s="1305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2"/>
      <c r="B157" s="1267" t="s">
        <v>723</v>
      </c>
      <c r="C157" s="43"/>
      <c r="D157" s="33"/>
      <c r="E157" s="27"/>
      <c r="F157" s="20"/>
      <c r="G157" s="20"/>
      <c r="H157" s="1305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2"/>
      <c r="B158" s="1267" t="s">
        <v>723</v>
      </c>
      <c r="C158" s="43"/>
      <c r="D158" s="33"/>
      <c r="E158" s="74"/>
      <c r="F158" s="20"/>
      <c r="G158" s="20"/>
      <c r="H158" s="1305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2"/>
      <c r="B159" s="1267" t="s">
        <v>723</v>
      </c>
      <c r="C159" s="20"/>
      <c r="D159" s="20"/>
      <c r="E159" s="20"/>
      <c r="F159" s="20"/>
      <c r="G159" s="20"/>
      <c r="H159" s="1305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2"/>
      <c r="B160" s="1267" t="s">
        <v>723</v>
      </c>
      <c r="C160" s="20"/>
      <c r="D160" s="20"/>
      <c r="E160" s="20"/>
      <c r="F160" s="20"/>
      <c r="G160" s="20"/>
      <c r="H160" s="1305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2"/>
      <c r="B161" s="1267" t="s">
        <v>723</v>
      </c>
      <c r="C161" s="20"/>
      <c r="D161" s="20"/>
      <c r="E161" s="20"/>
      <c r="F161" s="20"/>
      <c r="G161" s="20"/>
      <c r="H161" s="1305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3"/>
      <c r="B162" s="1267" t="s">
        <v>723</v>
      </c>
      <c r="C162" s="20"/>
      <c r="D162" s="20"/>
      <c r="E162" s="20"/>
      <c r="F162" s="20"/>
      <c r="G162" s="20"/>
      <c r="H162" s="1306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1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04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2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05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2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05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2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05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2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05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2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05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2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05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2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05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2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05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2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05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2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06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2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2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1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8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2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299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2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299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2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299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2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299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2"/>
      <c r="B183" s="1268" t="s">
        <v>692</v>
      </c>
      <c r="C183" s="20"/>
      <c r="D183" s="20"/>
      <c r="E183" s="20"/>
      <c r="F183" s="20"/>
      <c r="G183" s="20"/>
      <c r="H183" s="1299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2"/>
      <c r="B184" s="1268" t="s">
        <v>692</v>
      </c>
      <c r="C184" s="20"/>
      <c r="D184" s="20"/>
      <c r="E184" s="20"/>
      <c r="F184" s="20"/>
      <c r="G184" s="20"/>
      <c r="H184" s="1299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2"/>
      <c r="B185" s="1268" t="s">
        <v>692</v>
      </c>
      <c r="C185" s="20"/>
      <c r="D185" s="20"/>
      <c r="E185" s="20"/>
      <c r="F185" s="20"/>
      <c r="G185" s="20"/>
      <c r="H185" s="1299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2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299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2"/>
      <c r="B187" s="1268" t="s">
        <v>692</v>
      </c>
      <c r="C187" s="20"/>
      <c r="D187" s="20"/>
      <c r="E187" s="20"/>
      <c r="F187" s="20"/>
      <c r="G187" s="20"/>
      <c r="H187" s="1299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2"/>
      <c r="B188" s="1268" t="s">
        <v>692</v>
      </c>
      <c r="C188" s="20"/>
      <c r="D188" s="20"/>
      <c r="E188" s="20"/>
      <c r="F188" s="20"/>
      <c r="G188" s="20"/>
      <c r="H188" s="1299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2"/>
      <c r="B189" s="1268" t="s">
        <v>692</v>
      </c>
      <c r="C189" s="20"/>
      <c r="D189" s="20"/>
      <c r="E189" s="20"/>
      <c r="F189" s="20"/>
      <c r="G189" s="20"/>
      <c r="H189" s="1299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2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299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2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299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2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299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2"/>
      <c r="B193" s="1268" t="s">
        <v>692</v>
      </c>
      <c r="C193" s="20"/>
      <c r="D193" s="20"/>
      <c r="E193" s="20"/>
      <c r="F193" s="17"/>
      <c r="G193" s="17"/>
      <c r="H193" s="1299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2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299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2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299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2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299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2"/>
      <c r="B197" s="1268" t="s">
        <v>692</v>
      </c>
      <c r="C197" s="694"/>
      <c r="D197" s="20"/>
      <c r="E197" s="20"/>
      <c r="F197" s="17"/>
      <c r="G197" s="17"/>
      <c r="H197" s="1299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2"/>
      <c r="B198" s="1268" t="s">
        <v>692</v>
      </c>
      <c r="C198" s="694"/>
      <c r="D198" s="20"/>
      <c r="E198" s="20"/>
      <c r="F198" s="17"/>
      <c r="G198" s="17"/>
      <c r="H198" s="1299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2"/>
      <c r="B199" s="1268" t="s">
        <v>692</v>
      </c>
      <c r="C199" s="694"/>
      <c r="D199" s="20"/>
      <c r="E199" s="20"/>
      <c r="F199" s="17"/>
      <c r="G199" s="17"/>
      <c r="H199" s="1299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2"/>
      <c r="B200" s="1268" t="s">
        <v>692</v>
      </c>
      <c r="C200" s="694"/>
      <c r="D200" s="20"/>
      <c r="E200" s="20"/>
      <c r="F200" s="17"/>
      <c r="G200" s="17"/>
      <c r="H200" s="1299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2"/>
      <c r="B201" s="1268" t="s">
        <v>692</v>
      </c>
      <c r="C201" s="694"/>
      <c r="D201" s="20"/>
      <c r="E201" s="20"/>
      <c r="F201" s="17"/>
      <c r="G201" s="17"/>
      <c r="H201" s="1299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2"/>
      <c r="B202" s="1268" t="s">
        <v>692</v>
      </c>
      <c r="C202" s="694"/>
      <c r="D202" s="20"/>
      <c r="E202" s="17"/>
      <c r="F202" s="17"/>
      <c r="G202" s="17"/>
      <c r="H202" s="1299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2"/>
      <c r="B203" s="1268" t="s">
        <v>692</v>
      </c>
      <c r="C203" s="694"/>
      <c r="D203" s="20"/>
      <c r="E203" s="17"/>
      <c r="F203" s="17"/>
      <c r="G203" s="17"/>
      <c r="H203" s="1299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2"/>
      <c r="B204" s="1268" t="s">
        <v>692</v>
      </c>
      <c r="C204" s="694"/>
      <c r="D204" s="20"/>
      <c r="E204" s="17"/>
      <c r="F204" s="17"/>
      <c r="G204" s="17"/>
      <c r="H204" s="1299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2"/>
      <c r="B205" s="1268" t="s">
        <v>692</v>
      </c>
      <c r="C205" s="694"/>
      <c r="D205" s="20"/>
      <c r="E205" s="17"/>
      <c r="F205" s="17"/>
      <c r="G205" s="17"/>
      <c r="H205" s="1299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2"/>
      <c r="B206" s="1268" t="s">
        <v>692</v>
      </c>
      <c r="C206" s="694"/>
      <c r="D206" s="20"/>
      <c r="E206" s="17"/>
      <c r="F206" s="17"/>
      <c r="G206" s="17"/>
      <c r="H206" s="1299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2"/>
      <c r="B207" s="1268" t="s">
        <v>692</v>
      </c>
      <c r="C207" s="694"/>
      <c r="D207" s="20"/>
      <c r="E207" s="17"/>
      <c r="F207" s="17"/>
      <c r="G207" s="17"/>
      <c r="H207" s="1299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2"/>
      <c r="B208" s="1268" t="s">
        <v>692</v>
      </c>
      <c r="C208" s="694"/>
      <c r="D208" s="20"/>
      <c r="E208" s="17"/>
      <c r="F208" s="17"/>
      <c r="G208" s="17"/>
      <c r="H208" s="1299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2"/>
      <c r="B209" s="1268" t="s">
        <v>692</v>
      </c>
      <c r="C209" s="694"/>
      <c r="D209" s="20"/>
      <c r="E209" s="17"/>
      <c r="F209" s="17"/>
      <c r="G209" s="17"/>
      <c r="H209" s="1299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2"/>
      <c r="B210" s="1268" t="s">
        <v>692</v>
      </c>
      <c r="C210" s="694"/>
      <c r="D210" s="20"/>
      <c r="E210" s="17"/>
      <c r="F210" s="17"/>
      <c r="G210" s="17"/>
      <c r="H210" s="1299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2"/>
      <c r="B211" s="1268" t="s">
        <v>692</v>
      </c>
      <c r="C211" s="694"/>
      <c r="D211" s="20"/>
      <c r="E211" s="17"/>
      <c r="F211" s="17"/>
      <c r="G211" s="17"/>
      <c r="H211" s="1299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2"/>
      <c r="B212" s="1268" t="s">
        <v>692</v>
      </c>
      <c r="C212" s="694"/>
      <c r="D212" s="20"/>
      <c r="E212" s="17"/>
      <c r="F212" s="17"/>
      <c r="G212" s="17"/>
      <c r="H212" s="1299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2"/>
      <c r="B213" s="1268" t="s">
        <v>692</v>
      </c>
      <c r="C213" s="1191"/>
      <c r="D213" s="1191"/>
      <c r="E213" s="1192"/>
      <c r="F213" s="17"/>
      <c r="G213" s="17"/>
      <c r="H213" s="1299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1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04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2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05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2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05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2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05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2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05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2"/>
      <c r="B222" s="1263" t="s">
        <v>657</v>
      </c>
      <c r="C222" s="43"/>
      <c r="D222" s="33"/>
      <c r="E222" s="12"/>
      <c r="F222" s="20"/>
      <c r="G222" s="20"/>
      <c r="H222" s="1305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2"/>
      <c r="B223" s="1263" t="s">
        <v>657</v>
      </c>
      <c r="C223" s="43"/>
      <c r="D223" s="33"/>
      <c r="E223" s="20"/>
      <c r="F223" s="20"/>
      <c r="G223" s="12"/>
      <c r="H223" s="1305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2"/>
      <c r="B224" s="1263" t="s">
        <v>657</v>
      </c>
      <c r="C224" s="43"/>
      <c r="D224" s="33"/>
      <c r="E224" s="20"/>
      <c r="F224" s="20"/>
      <c r="G224" s="12"/>
      <c r="H224" s="1305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2"/>
      <c r="B225" s="1263" t="s">
        <v>657</v>
      </c>
      <c r="C225" s="43"/>
      <c r="D225" s="33"/>
      <c r="E225" s="20"/>
      <c r="F225" s="20"/>
      <c r="G225" s="12"/>
      <c r="H225" s="1305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2"/>
      <c r="B226" s="1263" t="s">
        <v>657</v>
      </c>
      <c r="C226" s="43"/>
      <c r="D226" s="33"/>
      <c r="E226" s="20"/>
      <c r="F226" s="12"/>
      <c r="G226" s="20"/>
      <c r="H226" s="1305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2"/>
      <c r="B227" s="1263" t="s">
        <v>657</v>
      </c>
      <c r="C227" s="43"/>
      <c r="D227" s="33"/>
      <c r="E227" s="20"/>
      <c r="F227" s="20"/>
      <c r="G227" s="12"/>
      <c r="H227" s="1305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2"/>
      <c r="B228" s="1263" t="s">
        <v>657</v>
      </c>
      <c r="C228" s="20"/>
      <c r="D228" s="20"/>
      <c r="E228" s="20"/>
      <c r="F228" s="20"/>
      <c r="G228" s="20"/>
      <c r="H228" s="1305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1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04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2"/>
      <c r="B231" s="1267" t="s">
        <v>648</v>
      </c>
      <c r="C231" s="43"/>
      <c r="D231" s="33"/>
      <c r="E231" s="1135"/>
      <c r="F231" s="27"/>
      <c r="G231" s="12"/>
      <c r="H231" s="1305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2"/>
      <c r="B232" s="1267" t="s">
        <v>648</v>
      </c>
      <c r="C232" s="43"/>
      <c r="D232" s="33"/>
      <c r="E232" s="1135"/>
      <c r="F232" s="27"/>
      <c r="G232" s="12"/>
      <c r="H232" s="1305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2"/>
      <c r="B233" s="1267" t="s">
        <v>648</v>
      </c>
      <c r="C233" s="43"/>
      <c r="D233" s="33"/>
      <c r="E233" s="1135"/>
      <c r="F233" s="27"/>
      <c r="G233" s="27"/>
      <c r="H233" s="1305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2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05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2"/>
      <c r="B235" s="1267" t="s">
        <v>648</v>
      </c>
      <c r="C235" s="43"/>
      <c r="D235" s="33"/>
      <c r="E235" s="1135"/>
      <c r="F235" s="20"/>
      <c r="G235" s="20"/>
      <c r="H235" s="1305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2"/>
      <c r="B236" s="1267" t="s">
        <v>648</v>
      </c>
      <c r="C236" s="43"/>
      <c r="D236" s="33"/>
      <c r="E236" s="1135"/>
      <c r="F236" s="20"/>
      <c r="G236" s="12"/>
      <c r="H236" s="1305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2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05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2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05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2"/>
      <c r="B239" s="1267" t="s">
        <v>648</v>
      </c>
      <c r="C239" s="43"/>
      <c r="D239" s="33"/>
      <c r="E239" s="1135"/>
      <c r="F239" s="12"/>
      <c r="G239" s="20"/>
      <c r="H239" s="1305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2"/>
      <c r="B240" s="1267" t="s">
        <v>648</v>
      </c>
      <c r="C240" s="43"/>
      <c r="D240" s="33"/>
      <c r="E240" s="1135"/>
      <c r="F240" s="20"/>
      <c r="G240" s="12"/>
      <c r="H240" s="1305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2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05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2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05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2"/>
      <c r="B243" s="1267" t="s">
        <v>648</v>
      </c>
      <c r="C243" s="43">
        <v>7</v>
      </c>
      <c r="D243" s="33" t="s">
        <v>628</v>
      </c>
      <c r="E243" s="1429">
        <v>7.6559999999999997</v>
      </c>
      <c r="F243" s="20"/>
      <c r="G243" s="20"/>
      <c r="H243" s="1305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2"/>
      <c r="B244" s="1267" t="s">
        <v>648</v>
      </c>
      <c r="C244" s="43">
        <v>8</v>
      </c>
      <c r="D244" s="33" t="s">
        <v>626</v>
      </c>
      <c r="E244" s="1430"/>
      <c r="F244" s="20"/>
      <c r="G244" s="20"/>
      <c r="H244" s="1305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2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05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2"/>
      <c r="B246" s="1267" t="s">
        <v>648</v>
      </c>
      <c r="C246" s="43">
        <v>10</v>
      </c>
      <c r="D246" s="33" t="s">
        <v>622</v>
      </c>
      <c r="E246" s="1429">
        <v>3.7650000000000001</v>
      </c>
      <c r="F246" s="20"/>
      <c r="G246" s="20"/>
      <c r="H246" s="1305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2"/>
      <c r="B247" s="1267" t="s">
        <v>648</v>
      </c>
      <c r="C247" s="43">
        <v>11</v>
      </c>
      <c r="D247" s="33" t="s">
        <v>620</v>
      </c>
      <c r="E247" s="1430"/>
      <c r="F247" s="20"/>
      <c r="G247" s="20"/>
      <c r="H247" s="1305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2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05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2"/>
      <c r="B249" s="1267" t="s">
        <v>648</v>
      </c>
      <c r="C249" s="43"/>
      <c r="D249" s="33"/>
      <c r="E249" s="1135"/>
      <c r="F249" s="20"/>
      <c r="G249" s="20"/>
      <c r="H249" s="1305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2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05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2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05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2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05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2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05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2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05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2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05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2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05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2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05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2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05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2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05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2"/>
      <c r="B260" s="1267" t="s">
        <v>648</v>
      </c>
      <c r="C260" s="43"/>
      <c r="D260" s="33"/>
      <c r="E260" s="1135"/>
      <c r="F260" s="20"/>
      <c r="G260" s="20"/>
      <c r="H260" s="1305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2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05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2"/>
      <c r="B262" s="1267" t="s">
        <v>648</v>
      </c>
      <c r="C262" s="20"/>
      <c r="D262" s="20"/>
      <c r="E262" s="20"/>
      <c r="F262" s="20"/>
      <c r="G262" s="20"/>
      <c r="H262" s="1305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2"/>
      <c r="B263" s="1267" t="s">
        <v>648</v>
      </c>
      <c r="C263" s="20"/>
      <c r="D263" s="20"/>
      <c r="E263" s="20"/>
      <c r="F263" s="20"/>
      <c r="G263" s="20"/>
      <c r="H263" s="1305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3"/>
      <c r="B264" s="1267" t="s">
        <v>648</v>
      </c>
      <c r="C264" s="20"/>
      <c r="D264" s="20"/>
      <c r="E264" s="20"/>
      <c r="F264" s="20"/>
      <c r="G264" s="20"/>
      <c r="H264" s="1306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1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04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2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05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2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05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2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05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2"/>
      <c r="B270" s="1263" t="s">
        <v>591</v>
      </c>
      <c r="C270" s="20"/>
      <c r="D270" s="20"/>
      <c r="E270" s="20"/>
      <c r="F270" s="27"/>
      <c r="G270" s="12"/>
      <c r="H270" s="1305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2"/>
      <c r="B271" s="1263" t="s">
        <v>591</v>
      </c>
      <c r="C271" s="43"/>
      <c r="D271" s="33"/>
      <c r="E271" s="1135"/>
      <c r="F271" s="20"/>
      <c r="G271" s="20"/>
      <c r="H271" s="1305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1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04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2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05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2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05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2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05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2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05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2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05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2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05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2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05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2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05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2"/>
      <c r="B282" s="1267" t="s">
        <v>1155</v>
      </c>
      <c r="C282" s="43"/>
      <c r="D282" s="33"/>
      <c r="E282" s="1135"/>
      <c r="F282" s="12"/>
      <c r="G282" s="20"/>
      <c r="H282" s="1305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2"/>
      <c r="B283" s="1267" t="s">
        <v>1155</v>
      </c>
      <c r="C283" s="43"/>
      <c r="D283" s="33"/>
      <c r="E283" s="1135"/>
      <c r="F283" s="20"/>
      <c r="G283" s="12"/>
      <c r="H283" s="1305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2"/>
      <c r="B284" s="1267" t="s">
        <v>1155</v>
      </c>
      <c r="C284" s="43"/>
      <c r="D284" s="33"/>
      <c r="E284" s="12"/>
      <c r="F284" s="20"/>
      <c r="G284" s="20"/>
      <c r="H284" s="1305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2"/>
      <c r="B285" s="1267" t="s">
        <v>1155</v>
      </c>
      <c r="C285" s="43"/>
      <c r="D285" s="33"/>
      <c r="E285" s="12"/>
      <c r="F285" s="20"/>
      <c r="G285" s="20"/>
      <c r="H285" s="1305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2"/>
      <c r="B286" s="1267" t="s">
        <v>1155</v>
      </c>
      <c r="C286" s="43"/>
      <c r="D286" s="33"/>
      <c r="E286" s="32"/>
      <c r="F286" s="20"/>
      <c r="G286" s="20"/>
      <c r="H286" s="1305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2"/>
      <c r="B287" s="1267" t="s">
        <v>1155</v>
      </c>
      <c r="C287" s="43"/>
      <c r="D287" s="33"/>
      <c r="E287" s="32"/>
      <c r="F287" s="20"/>
      <c r="G287" s="20"/>
      <c r="H287" s="1305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2"/>
      <c r="B288" s="1267" t="s">
        <v>1155</v>
      </c>
      <c r="C288" s="43"/>
      <c r="D288" s="33"/>
      <c r="E288" s="12"/>
      <c r="F288" s="20"/>
      <c r="G288" s="20"/>
      <c r="H288" s="1305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2"/>
      <c r="B289" s="1267" t="s">
        <v>1155</v>
      </c>
      <c r="C289" s="43"/>
      <c r="D289" s="33"/>
      <c r="E289" s="32"/>
      <c r="F289" s="20"/>
      <c r="G289" s="20"/>
      <c r="H289" s="1305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2"/>
      <c r="B290" s="1267" t="s">
        <v>1155</v>
      </c>
      <c r="C290" s="43"/>
      <c r="D290" s="33"/>
      <c r="E290" s="32"/>
      <c r="F290" s="20"/>
      <c r="G290" s="20"/>
      <c r="H290" s="1305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2"/>
      <c r="B291" s="1267" t="s">
        <v>1155</v>
      </c>
      <c r="C291" s="43"/>
      <c r="D291" s="33"/>
      <c r="E291" s="12"/>
      <c r="F291" s="20"/>
      <c r="G291" s="20"/>
      <c r="H291" s="1305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2"/>
      <c r="B292" s="1267" t="s">
        <v>1155</v>
      </c>
      <c r="C292" s="43"/>
      <c r="D292" s="33"/>
      <c r="E292" s="1135"/>
      <c r="F292" s="20"/>
      <c r="G292" s="20"/>
      <c r="H292" s="1305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2"/>
      <c r="B293" s="1267" t="s">
        <v>1155</v>
      </c>
      <c r="C293" s="1201"/>
      <c r="D293" s="33"/>
      <c r="E293" s="12"/>
      <c r="F293" s="20"/>
      <c r="G293" s="20"/>
      <c r="H293" s="1305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2"/>
      <c r="B294" s="1267" t="s">
        <v>1155</v>
      </c>
      <c r="C294" s="43"/>
      <c r="D294" s="33"/>
      <c r="E294" s="12"/>
      <c r="F294" s="20"/>
      <c r="G294" s="20"/>
      <c r="H294" s="1305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2"/>
      <c r="B295" s="1267" t="s">
        <v>1155</v>
      </c>
      <c r="C295" s="1201"/>
      <c r="D295" s="33"/>
      <c r="E295" s="12"/>
      <c r="F295" s="20"/>
      <c r="G295" s="20"/>
      <c r="H295" s="1305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1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04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2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05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2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05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2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05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2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05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2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05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2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05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2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05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2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05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2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05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2"/>
      <c r="B307" s="1267" t="s">
        <v>565</v>
      </c>
      <c r="C307" s="1207"/>
      <c r="D307" s="1208"/>
      <c r="E307" s="1135"/>
      <c r="F307" s="20"/>
      <c r="G307" s="12"/>
      <c r="H307" s="1305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2"/>
      <c r="B308" s="1267" t="s">
        <v>565</v>
      </c>
      <c r="C308" s="43"/>
      <c r="D308" s="1208"/>
      <c r="E308" s="12"/>
      <c r="F308" s="20"/>
      <c r="G308" s="20"/>
      <c r="H308" s="1305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2"/>
      <c r="B309" s="1267" t="s">
        <v>565</v>
      </c>
      <c r="C309" s="20"/>
      <c r="D309" s="20"/>
      <c r="E309" s="12"/>
      <c r="F309" s="20"/>
      <c r="G309" s="20"/>
      <c r="H309" s="1305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2"/>
      <c r="B310" s="1267" t="s">
        <v>565</v>
      </c>
      <c r="C310" s="20"/>
      <c r="D310" s="20"/>
      <c r="E310" s="12"/>
      <c r="F310" s="20"/>
      <c r="G310" s="20"/>
      <c r="H310" s="1305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2"/>
      <c r="B311" s="1267" t="s">
        <v>565</v>
      </c>
      <c r="C311" s="20"/>
      <c r="D311" s="20"/>
      <c r="E311" s="12"/>
      <c r="F311" s="20"/>
      <c r="G311" s="20"/>
      <c r="H311" s="1305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2"/>
      <c r="B312" s="1267" t="s">
        <v>565</v>
      </c>
      <c r="C312" s="20"/>
      <c r="D312" s="20"/>
      <c r="E312" s="12"/>
      <c r="F312" s="20"/>
      <c r="G312" s="20"/>
      <c r="H312" s="1305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2"/>
      <c r="B313" s="1267" t="s">
        <v>565</v>
      </c>
      <c r="C313" s="20"/>
      <c r="D313" s="20"/>
      <c r="E313" s="12"/>
      <c r="F313" s="20"/>
      <c r="G313" s="20"/>
      <c r="H313" s="1305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2"/>
      <c r="B314" s="1267" t="s">
        <v>565</v>
      </c>
      <c r="C314" s="20"/>
      <c r="D314" s="20"/>
      <c r="E314" s="12"/>
      <c r="F314" s="20"/>
      <c r="G314" s="20"/>
      <c r="H314" s="1305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2"/>
      <c r="B315" s="1267" t="s">
        <v>565</v>
      </c>
      <c r="C315" s="20"/>
      <c r="D315" s="20"/>
      <c r="E315" s="12"/>
      <c r="F315" s="20"/>
      <c r="G315" s="20"/>
      <c r="H315" s="1305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2"/>
      <c r="B316" s="1267" t="s">
        <v>565</v>
      </c>
      <c r="C316" s="20"/>
      <c r="D316" s="20"/>
      <c r="E316" s="12"/>
      <c r="F316" s="20"/>
      <c r="G316" s="20"/>
      <c r="H316" s="1305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2"/>
      <c r="B317" s="1267" t="s">
        <v>565</v>
      </c>
      <c r="C317" s="20"/>
      <c r="D317" s="20"/>
      <c r="E317" s="12"/>
      <c r="F317" s="20"/>
      <c r="G317" s="20"/>
      <c r="H317" s="1305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2"/>
      <c r="B318" s="1267" t="s">
        <v>565</v>
      </c>
      <c r="C318" s="20"/>
      <c r="D318" s="20"/>
      <c r="E318" s="12"/>
      <c r="F318" s="20"/>
      <c r="G318" s="20"/>
      <c r="H318" s="1305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2"/>
      <c r="B319" s="1267" t="s">
        <v>565</v>
      </c>
      <c r="C319" s="20"/>
      <c r="D319" s="20"/>
      <c r="E319" s="12"/>
      <c r="F319" s="20"/>
      <c r="G319" s="20"/>
      <c r="H319" s="1305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2"/>
      <c r="B320" s="1267" t="s">
        <v>565</v>
      </c>
      <c r="C320" s="20"/>
      <c r="D320" s="20"/>
      <c r="E320" s="12"/>
      <c r="F320" s="20"/>
      <c r="G320" s="20"/>
      <c r="H320" s="1305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2"/>
      <c r="B321" s="1267" t="s">
        <v>565</v>
      </c>
      <c r="C321" s="20"/>
      <c r="D321" s="20"/>
      <c r="E321" s="12"/>
      <c r="F321" s="20"/>
      <c r="G321" s="20"/>
      <c r="H321" s="1305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06">
        <f>SUM(K322:M322)</f>
        <v>474.75999999999993</v>
      </c>
    </row>
    <row r="323" spans="1:14" ht="16.5" hidden="1" customHeight="1" thickBot="1" x14ac:dyDescent="0.3">
      <c r="A323" s="1421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13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2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14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2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14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2"/>
      <c r="B326" s="1263" t="s">
        <v>544</v>
      </c>
      <c r="C326" s="20"/>
      <c r="D326" s="20"/>
      <c r="E326" s="20"/>
      <c r="F326" s="27"/>
      <c r="G326" s="32"/>
      <c r="H326" s="1414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2"/>
      <c r="B327" s="1263" t="s">
        <v>544</v>
      </c>
      <c r="C327" s="20"/>
      <c r="D327" s="20"/>
      <c r="E327" s="20"/>
      <c r="F327" s="20"/>
      <c r="G327" s="12"/>
      <c r="H327" s="1414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2"/>
      <c r="B328" s="1263" t="s">
        <v>544</v>
      </c>
      <c r="C328" s="20"/>
      <c r="D328" s="20"/>
      <c r="E328" s="20"/>
      <c r="F328" s="20"/>
      <c r="G328" s="12"/>
      <c r="H328" s="1414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2"/>
      <c r="B329" s="1263" t="s">
        <v>544</v>
      </c>
      <c r="C329" s="20"/>
      <c r="D329" s="20"/>
      <c r="E329" s="20"/>
      <c r="F329" s="20"/>
      <c r="G329" s="20"/>
      <c r="H329" s="1414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2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14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2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14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2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14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2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14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2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14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2"/>
      <c r="B335" s="1263" t="s">
        <v>544</v>
      </c>
      <c r="C335" s="20"/>
      <c r="D335" s="20"/>
      <c r="E335" s="20"/>
      <c r="F335" s="20"/>
      <c r="G335" s="20"/>
      <c r="H335" s="1414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2"/>
      <c r="B336" s="1263" t="s">
        <v>544</v>
      </c>
      <c r="C336" s="20"/>
      <c r="D336" s="20"/>
      <c r="E336" s="20"/>
      <c r="F336" s="20"/>
      <c r="G336" s="20"/>
      <c r="H336" s="1414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2"/>
      <c r="B337" s="1263" t="s">
        <v>544</v>
      </c>
      <c r="C337" s="20"/>
      <c r="D337" s="20"/>
      <c r="E337" s="20"/>
      <c r="F337" s="20"/>
      <c r="G337" s="20"/>
      <c r="H337" s="1414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2"/>
      <c r="B338" s="1263" t="s">
        <v>544</v>
      </c>
      <c r="C338" s="20"/>
      <c r="D338" s="20"/>
      <c r="E338" s="20"/>
      <c r="F338" s="20"/>
      <c r="G338" s="20"/>
      <c r="H338" s="1414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2"/>
      <c r="B339" s="1263" t="s">
        <v>544</v>
      </c>
      <c r="C339" s="43"/>
      <c r="D339" s="1208"/>
      <c r="E339" s="12"/>
      <c r="F339" s="20"/>
      <c r="G339" s="20"/>
      <c r="H339" s="1414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2"/>
      <c r="B340" s="1263" t="s">
        <v>544</v>
      </c>
      <c r="C340" s="20"/>
      <c r="D340" s="20"/>
      <c r="E340" s="12"/>
      <c r="F340" s="20"/>
      <c r="G340" s="20"/>
      <c r="H340" s="1414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3"/>
      <c r="B341" s="1263" t="s">
        <v>544</v>
      </c>
      <c r="C341" s="20"/>
      <c r="D341" s="20"/>
      <c r="E341" s="32"/>
      <c r="F341" s="20"/>
      <c r="G341" s="20"/>
      <c r="H341" s="1415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customHeight="1" thickBot="1" x14ac:dyDescent="0.3">
      <c r="A343" s="1421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13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thickBot="1" x14ac:dyDescent="0.3">
      <c r="A344" s="1422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14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thickBot="1" x14ac:dyDescent="0.3">
      <c r="A345" s="1422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14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thickBot="1" x14ac:dyDescent="0.3">
      <c r="A346" s="1422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14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thickBot="1" x14ac:dyDescent="0.3">
      <c r="A347" s="1422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14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thickBot="1" x14ac:dyDescent="0.3">
      <c r="A348" s="1422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14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thickBot="1" x14ac:dyDescent="0.3">
      <c r="A349" s="1422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14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thickBot="1" x14ac:dyDescent="0.3">
      <c r="A350" s="1422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14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thickBot="1" x14ac:dyDescent="0.3">
      <c r="A351" s="1422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14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thickBot="1" x14ac:dyDescent="0.3">
      <c r="A352" s="1422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14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thickBot="1" x14ac:dyDescent="0.3">
      <c r="A353" s="1422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14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thickBot="1" x14ac:dyDescent="0.3">
      <c r="A354" s="1422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14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thickBot="1" x14ac:dyDescent="0.3">
      <c r="A355" s="1422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14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thickBot="1" x14ac:dyDescent="0.3">
      <c r="A356" s="1422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14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thickBot="1" x14ac:dyDescent="0.3">
      <c r="A357" s="1422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14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thickBot="1" x14ac:dyDescent="0.3">
      <c r="A358" s="1422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14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thickBot="1" x14ac:dyDescent="0.3">
      <c r="A359" s="1422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14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thickBot="1" x14ac:dyDescent="0.3">
      <c r="A360" s="1422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14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thickBot="1" x14ac:dyDescent="0.3">
      <c r="A361" s="1422"/>
      <c r="B361" s="1263" t="s">
        <v>1156</v>
      </c>
      <c r="C361" s="1210"/>
      <c r="D361" s="27"/>
      <c r="E361" s="1135"/>
      <c r="F361" s="27"/>
      <c r="G361" s="27"/>
      <c r="H361" s="1414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thickBot="1" x14ac:dyDescent="0.3">
      <c r="A362" s="1422"/>
      <c r="B362" s="1263" t="s">
        <v>1156</v>
      </c>
      <c r="C362" s="27"/>
      <c r="D362" s="27"/>
      <c r="E362" s="27"/>
      <c r="F362" s="27"/>
      <c r="G362" s="27"/>
      <c r="H362" s="1414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thickBot="1" x14ac:dyDescent="0.3">
      <c r="A363" s="1422"/>
      <c r="B363" s="1263" t="s">
        <v>1156</v>
      </c>
      <c r="C363" s="1210"/>
      <c r="D363" s="27"/>
      <c r="E363" s="1135"/>
      <c r="F363" s="27"/>
      <c r="G363" s="27"/>
      <c r="H363" s="1414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thickBot="1" x14ac:dyDescent="0.3">
      <c r="A364" s="1422"/>
      <c r="B364" s="1263" t="s">
        <v>1156</v>
      </c>
      <c r="C364" s="1210"/>
      <c r="D364" s="27"/>
      <c r="E364" s="1135"/>
      <c r="F364" s="27"/>
      <c r="G364" s="27"/>
      <c r="H364" s="1414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thickBot="1" x14ac:dyDescent="0.3">
      <c r="A365" s="1422"/>
      <c r="B365" s="1263" t="s">
        <v>1156</v>
      </c>
      <c r="C365" s="27"/>
      <c r="D365" s="27"/>
      <c r="E365" s="27"/>
      <c r="F365" s="27"/>
      <c r="G365" s="27"/>
      <c r="H365" s="1414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thickBot="1" x14ac:dyDescent="0.3">
      <c r="A366" s="1422"/>
      <c r="B366" s="1263" t="s">
        <v>1156</v>
      </c>
      <c r="C366" s="1210"/>
      <c r="D366" s="27"/>
      <c r="E366" s="1135"/>
      <c r="F366" s="27"/>
      <c r="G366" s="27"/>
      <c r="H366" s="1414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thickBot="1" x14ac:dyDescent="0.3">
      <c r="A367" s="1422"/>
      <c r="B367" s="1263" t="s">
        <v>1156</v>
      </c>
      <c r="C367" s="27"/>
      <c r="D367" s="27"/>
      <c r="E367" s="27"/>
      <c r="F367" s="27"/>
      <c r="G367" s="27"/>
      <c r="H367" s="1414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thickBot="1" x14ac:dyDescent="0.3">
      <c r="A368" s="1422"/>
      <c r="B368" s="1263" t="s">
        <v>1156</v>
      </c>
      <c r="C368" s="1210"/>
      <c r="D368" s="27"/>
      <c r="E368" s="1135"/>
      <c r="F368" s="27"/>
      <c r="G368" s="27"/>
      <c r="H368" s="1414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thickBot="1" x14ac:dyDescent="0.3">
      <c r="A369" s="1422"/>
      <c r="B369" s="1263" t="s">
        <v>1156</v>
      </c>
      <c r="C369" s="27"/>
      <c r="D369" s="27"/>
      <c r="E369" s="27"/>
      <c r="F369" s="27"/>
      <c r="G369" s="27"/>
      <c r="H369" s="1414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thickBot="1" x14ac:dyDescent="0.3">
      <c r="A370" s="1422"/>
      <c r="B370" s="1263" t="s">
        <v>1156</v>
      </c>
      <c r="C370" s="1210"/>
      <c r="D370" s="27"/>
      <c r="E370" s="1135"/>
      <c r="F370" s="27"/>
      <c r="G370" s="27"/>
      <c r="H370" s="1414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thickBot="1" x14ac:dyDescent="0.3">
      <c r="A371" s="1422"/>
      <c r="B371" s="1263" t="s">
        <v>1156</v>
      </c>
      <c r="C371" s="1210"/>
      <c r="D371" s="27"/>
      <c r="E371" s="1135"/>
      <c r="F371" s="27"/>
      <c r="G371" s="27"/>
      <c r="H371" s="1414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thickBot="1" x14ac:dyDescent="0.3">
      <c r="A372" s="1422"/>
      <c r="B372" s="1263" t="s">
        <v>1156</v>
      </c>
      <c r="C372" s="27"/>
      <c r="D372" s="27"/>
      <c r="E372" s="27"/>
      <c r="F372" s="27"/>
      <c r="G372" s="27"/>
      <c r="H372" s="1414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thickBot="1" x14ac:dyDescent="0.3">
      <c r="A373" s="1422"/>
      <c r="B373" s="1263" t="s">
        <v>1156</v>
      </c>
      <c r="C373" s="1210"/>
      <c r="D373" s="27"/>
      <c r="E373" s="1135"/>
      <c r="F373" s="27"/>
      <c r="G373" s="27"/>
      <c r="H373" s="1414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thickBot="1" x14ac:dyDescent="0.3">
      <c r="A374" s="1422"/>
      <c r="B374" s="1263" t="s">
        <v>1156</v>
      </c>
      <c r="C374" s="27"/>
      <c r="D374" s="27"/>
      <c r="E374" s="27"/>
      <c r="F374" s="27"/>
      <c r="G374" s="27"/>
      <c r="H374" s="1414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thickBot="1" x14ac:dyDescent="0.3">
      <c r="A375" s="1422"/>
      <c r="B375" s="1263" t="s">
        <v>1156</v>
      </c>
      <c r="C375" s="27"/>
      <c r="D375" s="27"/>
      <c r="E375" s="27"/>
      <c r="F375" s="27"/>
      <c r="G375" s="27"/>
      <c r="H375" s="1414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thickBot="1" x14ac:dyDescent="0.3">
      <c r="A376" s="1422"/>
      <c r="B376" s="1263" t="s">
        <v>1156</v>
      </c>
      <c r="C376" s="1210"/>
      <c r="D376" s="27"/>
      <c r="E376" s="1135"/>
      <c r="F376" s="27"/>
      <c r="G376" s="27"/>
      <c r="H376" s="1414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thickBot="1" x14ac:dyDescent="0.3">
      <c r="A377" s="1422"/>
      <c r="B377" s="1263" t="s">
        <v>1156</v>
      </c>
      <c r="C377" s="1210"/>
      <c r="D377" s="27"/>
      <c r="E377" s="1135"/>
      <c r="F377" s="27"/>
      <c r="G377" s="27"/>
      <c r="H377" s="1414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thickBot="1" x14ac:dyDescent="0.3">
      <c r="A378" s="1422"/>
      <c r="B378" s="1263" t="s">
        <v>1156</v>
      </c>
      <c r="C378" s="1210"/>
      <c r="D378" s="27"/>
      <c r="E378" s="1135"/>
      <c r="F378" s="27"/>
      <c r="G378" s="27"/>
      <c r="H378" s="1414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thickBot="1" x14ac:dyDescent="0.3">
      <c r="A379" s="1422"/>
      <c r="B379" s="1263" t="s">
        <v>1156</v>
      </c>
      <c r="C379" s="27"/>
      <c r="D379" s="27"/>
      <c r="E379" s="27"/>
      <c r="F379" s="27"/>
      <c r="G379" s="27"/>
      <c r="H379" s="1414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thickBot="1" x14ac:dyDescent="0.3">
      <c r="A380" s="1422"/>
      <c r="B380" s="1263" t="s">
        <v>1156</v>
      </c>
      <c r="C380" s="1210"/>
      <c r="D380" s="82"/>
      <c r="E380" s="1135"/>
      <c r="F380" s="27"/>
      <c r="G380" s="27"/>
      <c r="H380" s="1414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thickBot="1" x14ac:dyDescent="0.3">
      <c r="A381" s="1422"/>
      <c r="B381" s="1263" t="s">
        <v>1156</v>
      </c>
      <c r="C381" s="1210"/>
      <c r="D381" s="27"/>
      <c r="E381" s="27"/>
      <c r="F381" s="27"/>
      <c r="G381" s="27"/>
      <c r="H381" s="1414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thickBot="1" x14ac:dyDescent="0.3">
      <c r="A382" s="1422"/>
      <c r="B382" s="1263" t="s">
        <v>1156</v>
      </c>
      <c r="C382" s="1210"/>
      <c r="D382" s="27"/>
      <c r="E382" s="1135"/>
      <c r="F382" s="27"/>
      <c r="G382" s="27"/>
      <c r="H382" s="1414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thickBot="1" x14ac:dyDescent="0.3">
      <c r="A383" s="1422"/>
      <c r="B383" s="1263" t="s">
        <v>1156</v>
      </c>
      <c r="C383" s="1210"/>
      <c r="D383" s="27"/>
      <c r="E383" s="1135"/>
      <c r="F383" s="27"/>
      <c r="G383" s="27"/>
      <c r="H383" s="1414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thickBot="1" x14ac:dyDescent="0.3">
      <c r="A384" s="1422"/>
      <c r="B384" s="1263" t="s">
        <v>1156</v>
      </c>
      <c r="C384" s="1210"/>
      <c r="D384" s="27"/>
      <c r="E384" s="1135"/>
      <c r="F384" s="27"/>
      <c r="G384" s="27"/>
      <c r="H384" s="1414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thickBot="1" x14ac:dyDescent="0.3">
      <c r="A385" s="1422"/>
      <c r="B385" s="1263" t="s">
        <v>1156</v>
      </c>
      <c r="C385" s="1210"/>
      <c r="D385" s="27"/>
      <c r="E385" s="1135"/>
      <c r="F385" s="27"/>
      <c r="G385" s="27"/>
      <c r="H385" s="1414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x14ac:dyDescent="0.25">
      <c r="A386" s="1423"/>
      <c r="B386" s="1263" t="s">
        <v>1156</v>
      </c>
      <c r="C386" s="1210"/>
      <c r="D386" s="27"/>
      <c r="E386" s="1135"/>
      <c r="F386" s="27"/>
      <c r="G386" s="27"/>
      <c r="H386" s="1415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25">
      <c r="A388" s="1421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8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idden="1" x14ac:dyDescent="0.25">
      <c r="A389" s="1422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299"/>
      <c r="I389" s="43">
        <v>2</v>
      </c>
      <c r="J389" s="78" t="s">
        <v>489</v>
      </c>
      <c r="K389" s="77">
        <v>1.028</v>
      </c>
      <c r="L389" s="33"/>
      <c r="M389" s="1216"/>
    </row>
    <row r="390" spans="1:14" hidden="1" x14ac:dyDescent="0.25">
      <c r="A390" s="1422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299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idden="1" x14ac:dyDescent="0.25">
      <c r="A391" s="1422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299"/>
      <c r="I391" s="43">
        <v>4</v>
      </c>
      <c r="J391" s="78" t="s">
        <v>484</v>
      </c>
      <c r="K391" s="77">
        <v>0.219</v>
      </c>
      <c r="L391" s="33"/>
      <c r="M391" s="20"/>
    </row>
    <row r="392" spans="1:14" hidden="1" x14ac:dyDescent="0.25">
      <c r="A392" s="1422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299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idden="1" x14ac:dyDescent="0.25">
      <c r="A393" s="1422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299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idden="1" x14ac:dyDescent="0.25">
      <c r="A394" s="1422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299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idden="1" x14ac:dyDescent="0.25">
      <c r="A395" s="1422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299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idden="1" x14ac:dyDescent="0.25">
      <c r="A396" s="1422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299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idden="1" x14ac:dyDescent="0.25">
      <c r="A397" s="1422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299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idden="1" x14ac:dyDescent="0.25">
      <c r="A398" s="1422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299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idden="1" x14ac:dyDescent="0.25">
      <c r="A399" s="1422"/>
      <c r="B399" s="726" t="s">
        <v>1157</v>
      </c>
      <c r="C399" s="20"/>
      <c r="D399" s="20"/>
      <c r="E399" s="20"/>
      <c r="F399" s="20"/>
      <c r="G399" s="20"/>
      <c r="H399" s="1299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idden="1" x14ac:dyDescent="0.25">
      <c r="A400" s="1422"/>
      <c r="B400" s="726" t="s">
        <v>1157</v>
      </c>
      <c r="C400" s="43"/>
      <c r="D400" s="691"/>
      <c r="E400" s="1217"/>
      <c r="F400" s="20"/>
      <c r="G400" s="20"/>
      <c r="H400" s="1299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idden="1" x14ac:dyDescent="0.25">
      <c r="A401" s="1422"/>
      <c r="B401" s="726" t="s">
        <v>1157</v>
      </c>
      <c r="C401" s="43"/>
      <c r="D401" s="691"/>
      <c r="E401" s="1217"/>
      <c r="F401" s="20"/>
      <c r="G401" s="20"/>
      <c r="H401" s="1299"/>
      <c r="I401" s="43">
        <v>14</v>
      </c>
      <c r="J401" s="78" t="s">
        <v>476</v>
      </c>
      <c r="K401" s="77">
        <v>0.6</v>
      </c>
      <c r="L401" s="33"/>
      <c r="M401" s="20"/>
    </row>
    <row r="402" spans="1:13" hidden="1" x14ac:dyDescent="0.25">
      <c r="A402" s="1422"/>
      <c r="B402" s="726" t="s">
        <v>1157</v>
      </c>
      <c r="C402" s="43"/>
      <c r="D402" s="691"/>
      <c r="E402" s="1217"/>
      <c r="F402" s="20"/>
      <c r="G402" s="12"/>
      <c r="H402" s="1299"/>
      <c r="I402" s="1213">
        <v>15</v>
      </c>
      <c r="J402" s="78" t="s">
        <v>476</v>
      </c>
      <c r="K402" s="77">
        <v>2.403</v>
      </c>
      <c r="L402" s="33"/>
      <c r="M402" s="20"/>
    </row>
    <row r="403" spans="1:13" hidden="1" x14ac:dyDescent="0.25">
      <c r="A403" s="1422"/>
      <c r="B403" s="726" t="s">
        <v>1157</v>
      </c>
      <c r="C403" s="43"/>
      <c r="D403" s="691"/>
      <c r="E403" s="1217"/>
      <c r="F403" s="20"/>
      <c r="G403" s="20"/>
      <c r="H403" s="1299"/>
      <c r="I403" s="43">
        <v>16</v>
      </c>
      <c r="J403" s="78" t="s">
        <v>476</v>
      </c>
      <c r="K403" s="77">
        <v>3.222</v>
      </c>
      <c r="L403" s="33"/>
      <c r="M403" s="20"/>
    </row>
    <row r="404" spans="1:13" hidden="1" x14ac:dyDescent="0.25">
      <c r="A404" s="1422"/>
      <c r="B404" s="726" t="s">
        <v>1157</v>
      </c>
      <c r="C404" s="43"/>
      <c r="D404" s="691"/>
      <c r="E404" s="1217"/>
      <c r="F404" s="20"/>
      <c r="G404" s="20"/>
      <c r="H404" s="1299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idden="1" x14ac:dyDescent="0.25">
      <c r="A405" s="1422"/>
      <c r="B405" s="726" t="s">
        <v>1157</v>
      </c>
      <c r="C405" s="20"/>
      <c r="D405" s="20"/>
      <c r="E405" s="20"/>
      <c r="F405" s="12"/>
      <c r="G405" s="20"/>
      <c r="H405" s="1299"/>
      <c r="I405" s="43">
        <v>18</v>
      </c>
      <c r="J405" s="78" t="s">
        <v>476</v>
      </c>
      <c r="K405" s="77">
        <v>1.224</v>
      </c>
      <c r="L405" s="33"/>
      <c r="M405" s="20"/>
    </row>
    <row r="406" spans="1:13" hidden="1" x14ac:dyDescent="0.25">
      <c r="A406" s="1422"/>
      <c r="B406" s="726" t="s">
        <v>1157</v>
      </c>
      <c r="C406" s="20"/>
      <c r="D406" s="20"/>
      <c r="E406" s="20"/>
      <c r="F406" s="20"/>
      <c r="G406" s="20"/>
      <c r="H406" s="1299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idden="1" x14ac:dyDescent="0.25">
      <c r="A407" s="1422"/>
      <c r="B407" s="726" t="s">
        <v>1157</v>
      </c>
      <c r="C407" s="20"/>
      <c r="D407" s="20"/>
      <c r="E407" s="20"/>
      <c r="F407" s="20"/>
      <c r="G407" s="20"/>
      <c r="H407" s="1299"/>
      <c r="I407" s="43">
        <v>20</v>
      </c>
      <c r="J407" s="78" t="s">
        <v>476</v>
      </c>
      <c r="K407" s="77">
        <v>1.014</v>
      </c>
      <c r="L407" s="33"/>
      <c r="M407" s="1135"/>
    </row>
    <row r="408" spans="1:13" hidden="1" x14ac:dyDescent="0.25">
      <c r="A408" s="1422"/>
      <c r="B408" s="726" t="s">
        <v>1157</v>
      </c>
      <c r="C408" s="43"/>
      <c r="D408" s="691"/>
      <c r="E408" s="1217"/>
      <c r="F408" s="20"/>
      <c r="G408" s="20"/>
      <c r="H408" s="1299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idden="1" x14ac:dyDescent="0.25">
      <c r="A409" s="1422"/>
      <c r="B409" s="726" t="s">
        <v>1157</v>
      </c>
      <c r="C409" s="43"/>
      <c r="D409" s="691"/>
      <c r="E409" s="1217"/>
      <c r="F409" s="20"/>
      <c r="G409" s="20"/>
      <c r="H409" s="1299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idden="1" x14ac:dyDescent="0.25">
      <c r="A410" s="1422"/>
      <c r="B410" s="726" t="s">
        <v>1157</v>
      </c>
      <c r="C410" s="43"/>
      <c r="D410" s="691"/>
      <c r="E410" s="1217"/>
      <c r="F410" s="20"/>
      <c r="G410" s="20"/>
      <c r="H410" s="1299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idden="1" x14ac:dyDescent="0.25">
      <c r="A411" s="1422"/>
      <c r="B411" s="726" t="s">
        <v>1157</v>
      </c>
      <c r="C411" s="20"/>
      <c r="D411" s="20"/>
      <c r="E411" s="20"/>
      <c r="F411" s="20"/>
      <c r="G411" s="20"/>
      <c r="H411" s="1299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idden="1" x14ac:dyDescent="0.25">
      <c r="A412" s="1422"/>
      <c r="B412" s="726" t="s">
        <v>1157</v>
      </c>
      <c r="C412" s="43"/>
      <c r="D412" s="691"/>
      <c r="E412" s="1217"/>
      <c r="F412" s="20"/>
      <c r="G412" s="20"/>
      <c r="H412" s="1299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25">
      <c r="A413" s="1422"/>
      <c r="B413" s="726" t="s">
        <v>1157</v>
      </c>
      <c r="C413" s="43"/>
      <c r="D413" s="691"/>
      <c r="E413" s="1217"/>
      <c r="F413" s="20"/>
      <c r="G413" s="20"/>
      <c r="H413" s="1299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idden="1" x14ac:dyDescent="0.25">
      <c r="A414" s="1422"/>
      <c r="B414" s="726" t="s">
        <v>1157</v>
      </c>
      <c r="C414" s="43"/>
      <c r="D414" s="753"/>
      <c r="E414" s="1217"/>
      <c r="F414" s="20"/>
      <c r="G414" s="20"/>
      <c r="H414" s="1299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idden="1" x14ac:dyDescent="0.25">
      <c r="A415" s="1422"/>
      <c r="B415" s="726" t="s">
        <v>1157</v>
      </c>
      <c r="C415" s="43"/>
      <c r="D415" s="691"/>
      <c r="E415" s="1217"/>
      <c r="F415" s="20"/>
      <c r="G415" s="20"/>
      <c r="H415" s="1299"/>
      <c r="I415" s="43">
        <v>28</v>
      </c>
      <c r="J415" s="78" t="s">
        <v>474</v>
      </c>
      <c r="K415" s="77">
        <v>0.42</v>
      </c>
      <c r="L415" s="33"/>
      <c r="M415" s="20"/>
    </row>
    <row r="416" spans="1:13" hidden="1" x14ac:dyDescent="0.25">
      <c r="A416" s="1422"/>
      <c r="B416" s="726" t="s">
        <v>1157</v>
      </c>
      <c r="C416" s="43"/>
      <c r="D416" s="691"/>
      <c r="E416" s="10"/>
      <c r="F416" s="20"/>
      <c r="G416" s="20"/>
      <c r="H416" s="1299"/>
      <c r="I416" s="1213">
        <v>29</v>
      </c>
      <c r="J416" s="78" t="s">
        <v>474</v>
      </c>
      <c r="K416" s="77">
        <v>0.754</v>
      </c>
      <c r="L416" s="33"/>
      <c r="M416" s="20"/>
    </row>
    <row r="417" spans="1:13" hidden="1" x14ac:dyDescent="0.25">
      <c r="A417" s="1422"/>
      <c r="B417" s="726" t="s">
        <v>1157</v>
      </c>
      <c r="C417" s="43"/>
      <c r="D417" s="78"/>
      <c r="E417" s="1217"/>
      <c r="F417" s="20"/>
      <c r="G417" s="20"/>
      <c r="H417" s="1299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idden="1" x14ac:dyDescent="0.25">
      <c r="A418" s="1422"/>
      <c r="B418" s="726" t="s">
        <v>1157</v>
      </c>
      <c r="C418" s="43"/>
      <c r="D418" s="78"/>
      <c r="E418" s="1217"/>
      <c r="F418" s="20"/>
      <c r="G418" s="20"/>
      <c r="H418" s="1299"/>
      <c r="I418" s="1213">
        <v>31</v>
      </c>
      <c r="J418" s="78" t="s">
        <v>116</v>
      </c>
      <c r="K418" s="77">
        <v>1.389</v>
      </c>
      <c r="L418" s="33"/>
      <c r="M418" s="20"/>
    </row>
    <row r="419" spans="1:13" hidden="1" x14ac:dyDescent="0.25">
      <c r="A419" s="1422"/>
      <c r="B419" s="726" t="s">
        <v>1157</v>
      </c>
      <c r="C419" s="43"/>
      <c r="D419" s="78"/>
      <c r="E419" s="1217"/>
      <c r="F419" s="20"/>
      <c r="G419" s="20"/>
      <c r="H419" s="1299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idden="1" x14ac:dyDescent="0.25">
      <c r="A420" s="1422"/>
      <c r="B420" s="726" t="s">
        <v>1157</v>
      </c>
      <c r="C420" s="43"/>
      <c r="D420" s="78"/>
      <c r="E420" s="1217"/>
      <c r="F420" s="20"/>
      <c r="G420" s="20"/>
      <c r="H420" s="1299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idden="1" x14ac:dyDescent="0.25">
      <c r="A421" s="1422"/>
      <c r="B421" s="726" t="s">
        <v>1157</v>
      </c>
      <c r="C421" s="43"/>
      <c r="D421" s="78"/>
      <c r="E421" s="1217"/>
      <c r="F421" s="20"/>
      <c r="G421" s="20"/>
      <c r="H421" s="1299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idden="1" x14ac:dyDescent="0.25">
      <c r="A422" s="1422"/>
      <c r="B422" s="726" t="s">
        <v>1157</v>
      </c>
      <c r="C422" s="43"/>
      <c r="D422" s="78"/>
      <c r="E422" s="1217"/>
      <c r="F422" s="20"/>
      <c r="G422" s="20"/>
      <c r="H422" s="1299"/>
      <c r="I422" s="1213">
        <v>35</v>
      </c>
      <c r="J422" s="78" t="s">
        <v>471</v>
      </c>
      <c r="K422" s="77">
        <v>1.86</v>
      </c>
      <c r="L422" s="33"/>
      <c r="M422" s="20"/>
    </row>
    <row r="423" spans="1:13" hidden="1" x14ac:dyDescent="0.25">
      <c r="A423" s="1422"/>
      <c r="B423" s="726" t="s">
        <v>1157</v>
      </c>
      <c r="C423" s="43"/>
      <c r="D423" s="78"/>
      <c r="E423" s="1217"/>
      <c r="F423" s="20"/>
      <c r="G423" s="20"/>
      <c r="H423" s="1299"/>
      <c r="I423" s="43">
        <v>36</v>
      </c>
      <c r="J423" s="78" t="s">
        <v>471</v>
      </c>
      <c r="K423" s="77">
        <v>0.371</v>
      </c>
      <c r="L423" s="33"/>
      <c r="M423" s="20"/>
    </row>
    <row r="424" spans="1:13" hidden="1" x14ac:dyDescent="0.25">
      <c r="A424" s="1422"/>
      <c r="B424" s="726" t="s">
        <v>1157</v>
      </c>
      <c r="C424" s="43"/>
      <c r="D424" s="78"/>
      <c r="E424" s="1217"/>
      <c r="F424" s="20"/>
      <c r="G424" s="20"/>
      <c r="H424" s="1299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idden="1" x14ac:dyDescent="0.25">
      <c r="A425" s="1422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299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idden="1" x14ac:dyDescent="0.25">
      <c r="A426" s="1422"/>
      <c r="B426" s="726" t="s">
        <v>1157</v>
      </c>
      <c r="C426" s="43"/>
      <c r="D426" s="78"/>
      <c r="E426" s="1217"/>
      <c r="F426" s="20"/>
      <c r="G426" s="20"/>
      <c r="H426" s="1299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idden="1" x14ac:dyDescent="0.25">
      <c r="A427" s="1422"/>
      <c r="B427" s="726" t="s">
        <v>1157</v>
      </c>
      <c r="C427" s="43"/>
      <c r="D427" s="78"/>
      <c r="E427" s="1217"/>
      <c r="F427" s="20"/>
      <c r="G427" s="20"/>
      <c r="H427" s="1299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idden="1" x14ac:dyDescent="0.25">
      <c r="A428" s="1422"/>
      <c r="B428" s="726" t="s">
        <v>1157</v>
      </c>
      <c r="C428" s="43"/>
      <c r="D428" s="78"/>
      <c r="E428" s="1217"/>
      <c r="F428" s="20"/>
      <c r="G428" s="20"/>
      <c r="H428" s="1299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idden="1" x14ac:dyDescent="0.25">
      <c r="A429" s="1422"/>
      <c r="B429" s="726" t="s">
        <v>1157</v>
      </c>
      <c r="C429" s="43"/>
      <c r="D429" s="691"/>
      <c r="E429" s="10"/>
      <c r="F429" s="20"/>
      <c r="G429" s="20"/>
      <c r="H429" s="1299"/>
      <c r="I429" s="43">
        <v>42</v>
      </c>
      <c r="J429" s="78" t="s">
        <v>467</v>
      </c>
      <c r="K429" s="77">
        <v>0.217</v>
      </c>
      <c r="L429" s="33"/>
      <c r="M429" s="1135"/>
    </row>
    <row r="430" spans="1:13" hidden="1" x14ac:dyDescent="0.25">
      <c r="A430" s="1422"/>
      <c r="B430" s="726" t="s">
        <v>1157</v>
      </c>
      <c r="C430" s="20"/>
      <c r="D430" s="20"/>
      <c r="E430" s="20"/>
      <c r="F430" s="20"/>
      <c r="G430" s="20"/>
      <c r="H430" s="1299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idden="1" x14ac:dyDescent="0.25">
      <c r="A431" s="1422"/>
      <c r="B431" s="726" t="s">
        <v>1157</v>
      </c>
      <c r="C431" s="43"/>
      <c r="D431" s="691"/>
      <c r="E431" s="10"/>
      <c r="F431" s="20"/>
      <c r="G431" s="20"/>
      <c r="H431" s="1299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idden="1" x14ac:dyDescent="0.25">
      <c r="A432" s="1422"/>
      <c r="B432" s="726" t="s">
        <v>1157</v>
      </c>
      <c r="C432" s="43"/>
      <c r="D432" s="691"/>
      <c r="E432" s="10"/>
      <c r="F432" s="20"/>
      <c r="G432" s="20"/>
      <c r="H432" s="1299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idden="1" x14ac:dyDescent="0.25">
      <c r="A433" s="1422"/>
      <c r="B433" s="726" t="s">
        <v>1157</v>
      </c>
      <c r="C433" s="43"/>
      <c r="D433" s="691"/>
      <c r="E433" s="1217"/>
      <c r="F433" s="20"/>
      <c r="G433" s="20"/>
      <c r="H433" s="1299"/>
      <c r="I433" s="43">
        <v>46</v>
      </c>
      <c r="J433" s="78" t="s">
        <v>466</v>
      </c>
      <c r="K433" s="77">
        <v>0.193</v>
      </c>
      <c r="L433" s="20"/>
      <c r="M433" s="20"/>
    </row>
    <row r="434" spans="1:13" hidden="1" x14ac:dyDescent="0.25">
      <c r="A434" s="1422"/>
      <c r="B434" s="726" t="s">
        <v>1157</v>
      </c>
      <c r="C434" s="754"/>
      <c r="D434" s="754"/>
      <c r="E434" s="754"/>
      <c r="F434" s="20"/>
      <c r="G434" s="20"/>
      <c r="H434" s="1299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idden="1" x14ac:dyDescent="0.25">
      <c r="A435" s="1422"/>
      <c r="B435" s="726" t="s">
        <v>1157</v>
      </c>
      <c r="C435" s="43"/>
      <c r="D435" s="78"/>
      <c r="E435" s="1217"/>
      <c r="F435" s="20"/>
      <c r="G435" s="20"/>
      <c r="H435" s="1299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idden="1" x14ac:dyDescent="0.25">
      <c r="A436" s="1422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299"/>
      <c r="I436" s="1213">
        <v>49</v>
      </c>
      <c r="J436" s="691" t="s">
        <v>464</v>
      </c>
      <c r="K436" s="77">
        <v>1.337</v>
      </c>
      <c r="L436" s="20"/>
      <c r="M436" s="20"/>
    </row>
    <row r="437" spans="1:13" hidden="1" x14ac:dyDescent="0.25">
      <c r="A437" s="1422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299"/>
      <c r="I437" s="43">
        <v>50</v>
      </c>
      <c r="J437" s="691" t="s">
        <v>463</v>
      </c>
      <c r="K437" s="77">
        <v>1.427</v>
      </c>
      <c r="L437" s="20"/>
      <c r="M437" s="20"/>
    </row>
    <row r="438" spans="1:13" hidden="1" x14ac:dyDescent="0.25">
      <c r="A438" s="1422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299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idden="1" x14ac:dyDescent="0.25">
      <c r="A439" s="1422"/>
      <c r="B439" s="726" t="s">
        <v>1157</v>
      </c>
      <c r="C439" s="20"/>
      <c r="D439" s="20"/>
      <c r="E439" s="20"/>
      <c r="F439" s="20"/>
      <c r="G439" s="20"/>
      <c r="H439" s="1299"/>
      <c r="I439" s="43">
        <v>52</v>
      </c>
      <c r="J439" s="78" t="s">
        <v>462</v>
      </c>
      <c r="K439" s="77">
        <v>1.099</v>
      </c>
      <c r="L439" s="20"/>
      <c r="M439" s="20"/>
    </row>
    <row r="440" spans="1:13" hidden="1" x14ac:dyDescent="0.25">
      <c r="A440" s="1422"/>
      <c r="B440" s="726" t="s">
        <v>1157</v>
      </c>
      <c r="C440" s="20"/>
      <c r="D440" s="20"/>
      <c r="E440" s="20"/>
      <c r="F440" s="20"/>
      <c r="G440" s="20"/>
      <c r="H440" s="1299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idden="1" x14ac:dyDescent="0.25">
      <c r="A441" s="1422"/>
      <c r="B441" s="726" t="s">
        <v>1157</v>
      </c>
      <c r="C441" s="20"/>
      <c r="D441" s="20"/>
      <c r="E441" s="20"/>
      <c r="F441" s="20"/>
      <c r="G441" s="20"/>
      <c r="H441" s="1299"/>
      <c r="I441" s="43">
        <v>54</v>
      </c>
      <c r="J441" s="78" t="s">
        <v>462</v>
      </c>
      <c r="K441" s="77">
        <v>0.88</v>
      </c>
      <c r="L441" s="20"/>
      <c r="M441" s="20"/>
    </row>
    <row r="442" spans="1:13" hidden="1" x14ac:dyDescent="0.25">
      <c r="A442" s="1422"/>
      <c r="B442" s="726" t="s">
        <v>1157</v>
      </c>
      <c r="C442" s="20"/>
      <c r="D442" s="20"/>
      <c r="E442" s="20"/>
      <c r="F442" s="20"/>
      <c r="G442" s="20"/>
      <c r="H442" s="1299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idden="1" x14ac:dyDescent="0.25">
      <c r="A443" s="1422"/>
      <c r="B443" s="726" t="s">
        <v>1157</v>
      </c>
      <c r="C443" s="20"/>
      <c r="D443" s="20"/>
      <c r="E443" s="20"/>
      <c r="F443" s="20"/>
      <c r="G443" s="20"/>
      <c r="H443" s="1299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idden="1" x14ac:dyDescent="0.25">
      <c r="A444" s="1422"/>
      <c r="B444" s="726" t="s">
        <v>1157</v>
      </c>
      <c r="C444" s="20"/>
      <c r="D444" s="20"/>
      <c r="E444" s="20"/>
      <c r="F444" s="20"/>
      <c r="G444" s="20"/>
      <c r="H444" s="1299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idden="1" x14ac:dyDescent="0.25">
      <c r="A445" s="1422"/>
      <c r="B445" s="726" t="s">
        <v>1157</v>
      </c>
      <c r="C445" s="20"/>
      <c r="D445" s="20"/>
      <c r="E445" s="20"/>
      <c r="F445" s="20"/>
      <c r="G445" s="20"/>
      <c r="H445" s="1299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idden="1" x14ac:dyDescent="0.25">
      <c r="A446" s="1422"/>
      <c r="B446" s="726" t="s">
        <v>1157</v>
      </c>
      <c r="C446" s="20"/>
      <c r="D446" s="20"/>
      <c r="E446" s="20"/>
      <c r="F446" s="20"/>
      <c r="G446" s="20"/>
      <c r="H446" s="1299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idden="1" x14ac:dyDescent="0.25">
      <c r="A447" s="1422"/>
      <c r="B447" s="726" t="s">
        <v>1157</v>
      </c>
      <c r="C447" s="43"/>
      <c r="D447" s="76"/>
      <c r="E447" s="10"/>
      <c r="F447" s="20"/>
      <c r="G447" s="20"/>
      <c r="H447" s="1299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idden="1" x14ac:dyDescent="0.25">
      <c r="A448" s="1422"/>
      <c r="B448" s="726" t="s">
        <v>1157</v>
      </c>
      <c r="C448" s="20"/>
      <c r="D448" s="20"/>
      <c r="E448" s="20"/>
      <c r="F448" s="20"/>
      <c r="G448" s="20"/>
      <c r="H448" s="1299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idden="1" x14ac:dyDescent="0.25">
      <c r="A449" s="1422"/>
      <c r="B449" s="726" t="s">
        <v>1157</v>
      </c>
      <c r="C449" s="20"/>
      <c r="D449" s="20"/>
      <c r="E449" s="20"/>
      <c r="F449" s="20"/>
      <c r="G449" s="20"/>
      <c r="H449" s="1299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idden="1" x14ac:dyDescent="0.25">
      <c r="A450" s="1422"/>
      <c r="B450" s="726" t="s">
        <v>1157</v>
      </c>
      <c r="C450" s="20"/>
      <c r="D450" s="20"/>
      <c r="E450" s="20"/>
      <c r="F450" s="20"/>
      <c r="G450" s="20"/>
      <c r="H450" s="1299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idden="1" x14ac:dyDescent="0.25">
      <c r="A451" s="1422"/>
      <c r="B451" s="726" t="s">
        <v>1157</v>
      </c>
      <c r="C451" s="20"/>
      <c r="D451" s="20"/>
      <c r="E451" s="20"/>
      <c r="F451" s="20"/>
      <c r="G451" s="20"/>
      <c r="H451" s="1299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idden="1" x14ac:dyDescent="0.25">
      <c r="A452" s="1422"/>
      <c r="B452" s="726" t="s">
        <v>1157</v>
      </c>
      <c r="C452" s="20"/>
      <c r="D452" s="20"/>
      <c r="E452" s="20"/>
      <c r="F452" s="20"/>
      <c r="G452" s="20"/>
      <c r="H452" s="1299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idden="1" x14ac:dyDescent="0.25">
      <c r="A453" s="1422"/>
      <c r="B453" s="726" t="s">
        <v>1157</v>
      </c>
      <c r="C453" s="20"/>
      <c r="D453" s="20"/>
      <c r="E453" s="20"/>
      <c r="F453" s="20"/>
      <c r="G453" s="20"/>
      <c r="H453" s="1299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idden="1" x14ac:dyDescent="0.25">
      <c r="A454" s="1422"/>
      <c r="B454" s="726" t="s">
        <v>1157</v>
      </c>
      <c r="C454" s="20"/>
      <c r="D454" s="20"/>
      <c r="E454" s="20"/>
      <c r="F454" s="20"/>
      <c r="G454" s="20"/>
      <c r="H454" s="1299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idden="1" x14ac:dyDescent="0.25">
      <c r="A455" s="1422"/>
      <c r="B455" s="726" t="s">
        <v>1157</v>
      </c>
      <c r="C455" s="20"/>
      <c r="D455" s="20"/>
      <c r="E455" s="20"/>
      <c r="F455" s="20"/>
      <c r="G455" s="20"/>
      <c r="H455" s="1299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idden="1" x14ac:dyDescent="0.25">
      <c r="A456" s="1422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299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idden="1" x14ac:dyDescent="0.25">
      <c r="A457" s="1422"/>
      <c r="B457" s="726" t="s">
        <v>1157</v>
      </c>
      <c r="C457" s="20"/>
      <c r="D457" s="20"/>
      <c r="E457" s="20"/>
      <c r="F457" s="20"/>
      <c r="G457" s="20"/>
      <c r="H457" s="1299"/>
      <c r="I457" s="43">
        <v>70</v>
      </c>
      <c r="J457" s="122" t="s">
        <v>457</v>
      </c>
      <c r="K457" s="109">
        <v>9.4E-2</v>
      </c>
      <c r="L457" s="20"/>
      <c r="M457" s="20"/>
    </row>
    <row r="458" spans="1:13" hidden="1" x14ac:dyDescent="0.25">
      <c r="A458" s="1422"/>
      <c r="B458" s="726" t="s">
        <v>1157</v>
      </c>
      <c r="C458" s="20"/>
      <c r="D458" s="20"/>
      <c r="E458" s="20"/>
      <c r="F458" s="20"/>
      <c r="G458" s="20"/>
      <c r="H458" s="1299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idden="1" x14ac:dyDescent="0.25">
      <c r="A459" s="1422"/>
      <c r="B459" s="726" t="s">
        <v>1157</v>
      </c>
      <c r="C459" s="20"/>
      <c r="D459" s="20"/>
      <c r="E459" s="20"/>
      <c r="F459" s="20"/>
      <c r="G459" s="20"/>
      <c r="H459" s="1299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idden="1" x14ac:dyDescent="0.25">
      <c r="A460" s="1422"/>
      <c r="B460" s="726" t="s">
        <v>1157</v>
      </c>
      <c r="C460" s="20"/>
      <c r="D460" s="20"/>
      <c r="E460" s="20"/>
      <c r="F460" s="20"/>
      <c r="G460" s="20"/>
      <c r="H460" s="1299"/>
      <c r="I460" s="1213">
        <v>73</v>
      </c>
      <c r="J460" s="122" t="s">
        <v>456</v>
      </c>
      <c r="K460" s="109">
        <v>0.105</v>
      </c>
      <c r="L460" s="20"/>
      <c r="M460" s="20"/>
    </row>
    <row r="461" spans="1:13" hidden="1" x14ac:dyDescent="0.25">
      <c r="A461" s="1422"/>
      <c r="B461" s="726" t="s">
        <v>1157</v>
      </c>
      <c r="C461" s="20"/>
      <c r="D461" s="20"/>
      <c r="E461" s="20"/>
      <c r="F461" s="20"/>
      <c r="G461" s="20"/>
      <c r="H461" s="1299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idden="1" x14ac:dyDescent="0.25">
      <c r="A462" s="1422"/>
      <c r="B462" s="726" t="s">
        <v>1157</v>
      </c>
      <c r="C462" s="20"/>
      <c r="D462" s="20"/>
      <c r="E462" s="20"/>
      <c r="F462" s="20"/>
      <c r="G462" s="20"/>
      <c r="H462" s="1299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idden="1" x14ac:dyDescent="0.25">
      <c r="A463" s="1422"/>
      <c r="B463" s="726" t="s">
        <v>1157</v>
      </c>
      <c r="C463" s="20"/>
      <c r="D463" s="20"/>
      <c r="E463" s="20"/>
      <c r="F463" s="20"/>
      <c r="G463" s="20"/>
      <c r="H463" s="1299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idden="1" x14ac:dyDescent="0.25">
      <c r="A464" s="1422"/>
      <c r="B464" s="726" t="s">
        <v>1157</v>
      </c>
      <c r="C464" s="20"/>
      <c r="D464" s="20"/>
      <c r="E464" s="20"/>
      <c r="F464" s="20"/>
      <c r="G464" s="20"/>
      <c r="H464" s="1299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idden="1" x14ac:dyDescent="0.25">
      <c r="A465" s="1422"/>
      <c r="B465" s="726" t="s">
        <v>1157</v>
      </c>
      <c r="C465" s="20"/>
      <c r="D465" s="20"/>
      <c r="E465" s="20"/>
      <c r="F465" s="20"/>
      <c r="G465" s="20"/>
      <c r="H465" s="1299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idden="1" x14ac:dyDescent="0.25">
      <c r="A466" s="1422"/>
      <c r="B466" s="726" t="s">
        <v>1157</v>
      </c>
      <c r="C466" s="20"/>
      <c r="D466" s="20"/>
      <c r="E466" s="20"/>
      <c r="F466" s="20"/>
      <c r="G466" s="20"/>
      <c r="H466" s="1299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idden="1" x14ac:dyDescent="0.25">
      <c r="A467" s="1422"/>
      <c r="B467" s="726" t="s">
        <v>1157</v>
      </c>
      <c r="C467" s="20"/>
      <c r="D467" s="20"/>
      <c r="E467" s="20"/>
      <c r="F467" s="20"/>
      <c r="G467" s="20"/>
      <c r="H467" s="1299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idden="1" x14ac:dyDescent="0.25">
      <c r="A468" s="1422"/>
      <c r="B468" s="726" t="s">
        <v>1157</v>
      </c>
      <c r="C468" s="20"/>
      <c r="D468" s="20"/>
      <c r="E468" s="20"/>
      <c r="F468" s="20"/>
      <c r="G468" s="20"/>
      <c r="H468" s="1299"/>
      <c r="I468" s="1213">
        <v>81</v>
      </c>
      <c r="J468" s="122" t="s">
        <v>455</v>
      </c>
      <c r="K468" s="109">
        <v>0.18</v>
      </c>
      <c r="L468" s="20"/>
      <c r="M468" s="20"/>
    </row>
    <row r="469" spans="1:13" hidden="1" x14ac:dyDescent="0.25">
      <c r="A469" s="1422"/>
      <c r="B469" s="726" t="s">
        <v>1157</v>
      </c>
      <c r="C469" s="20"/>
      <c r="D469" s="20"/>
      <c r="E469" s="20"/>
      <c r="F469" s="20"/>
      <c r="G469" s="20"/>
      <c r="H469" s="1299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idden="1" x14ac:dyDescent="0.25">
      <c r="A470" s="1422"/>
      <c r="B470" s="726" t="s">
        <v>1157</v>
      </c>
      <c r="C470" s="20"/>
      <c r="D470" s="20"/>
      <c r="E470" s="20"/>
      <c r="F470" s="20"/>
      <c r="G470" s="20"/>
      <c r="H470" s="1299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idden="1" x14ac:dyDescent="0.25">
      <c r="A471" s="1422"/>
      <c r="B471" s="726" t="s">
        <v>1157</v>
      </c>
      <c r="C471" s="20"/>
      <c r="D471" s="20"/>
      <c r="E471" s="20"/>
      <c r="F471" s="20"/>
      <c r="G471" s="20"/>
      <c r="H471" s="1299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idden="1" x14ac:dyDescent="0.25">
      <c r="A472" s="1422"/>
      <c r="B472" s="726" t="s">
        <v>1157</v>
      </c>
      <c r="C472" s="20"/>
      <c r="D472" s="20"/>
      <c r="E472" s="20"/>
      <c r="F472" s="20"/>
      <c r="G472" s="20"/>
      <c r="H472" s="1299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idden="1" x14ac:dyDescent="0.25">
      <c r="A473" s="1422"/>
      <c r="B473" s="726" t="s">
        <v>1157</v>
      </c>
      <c r="C473" s="20"/>
      <c r="D473" s="20"/>
      <c r="E473" s="20"/>
      <c r="F473" s="20"/>
      <c r="G473" s="20"/>
      <c r="H473" s="1299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idden="1" x14ac:dyDescent="0.25">
      <c r="A474" s="1422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299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idden="1" x14ac:dyDescent="0.25">
      <c r="A475" s="1422"/>
      <c r="B475" s="726" t="s">
        <v>1157</v>
      </c>
      <c r="C475" s="20"/>
      <c r="D475" s="20"/>
      <c r="E475" s="20"/>
      <c r="F475" s="20"/>
      <c r="G475" s="20"/>
      <c r="H475" s="1299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idden="1" x14ac:dyDescent="0.25">
      <c r="A476" s="1422"/>
      <c r="B476" s="726" t="s">
        <v>1157</v>
      </c>
      <c r="C476" s="20"/>
      <c r="D476" s="20"/>
      <c r="E476" s="20"/>
      <c r="F476" s="20"/>
      <c r="G476" s="20"/>
      <c r="H476" s="1299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idden="1" x14ac:dyDescent="0.25">
      <c r="A477" s="1422"/>
      <c r="B477" s="726" t="s">
        <v>1157</v>
      </c>
      <c r="C477" s="20"/>
      <c r="D477" s="20"/>
      <c r="E477" s="20"/>
      <c r="F477" s="20"/>
      <c r="G477" s="20"/>
      <c r="H477" s="1299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idden="1" x14ac:dyDescent="0.25">
      <c r="A478" s="1422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299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idden="1" x14ac:dyDescent="0.25">
      <c r="A479" s="1422"/>
      <c r="B479" s="726" t="s">
        <v>1157</v>
      </c>
      <c r="C479" s="20"/>
      <c r="D479" s="20"/>
      <c r="E479" s="20"/>
      <c r="F479" s="20"/>
      <c r="G479" s="20"/>
      <c r="H479" s="1299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idden="1" x14ac:dyDescent="0.25">
      <c r="A480" s="1422"/>
      <c r="B480" s="726" t="s">
        <v>1157</v>
      </c>
      <c r="C480" s="20"/>
      <c r="D480" s="20"/>
      <c r="E480" s="20"/>
      <c r="F480" s="20"/>
      <c r="G480" s="20"/>
      <c r="H480" s="1299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idden="1" x14ac:dyDescent="0.25">
      <c r="A481" s="1422"/>
      <c r="B481" s="726" t="s">
        <v>1157</v>
      </c>
      <c r="C481" s="20"/>
      <c r="D481" s="20"/>
      <c r="E481" s="20"/>
      <c r="F481" s="20"/>
      <c r="G481" s="20"/>
      <c r="H481" s="1299"/>
      <c r="I481" s="43">
        <v>94</v>
      </c>
      <c r="J481" s="122" t="s">
        <v>447</v>
      </c>
      <c r="K481" s="109">
        <v>0.248</v>
      </c>
      <c r="L481" s="20"/>
      <c r="M481" s="20"/>
    </row>
    <row r="482" spans="1:13" hidden="1" x14ac:dyDescent="0.25">
      <c r="A482" s="1422"/>
      <c r="B482" s="726" t="s">
        <v>1157</v>
      </c>
      <c r="C482" s="20"/>
      <c r="D482" s="20"/>
      <c r="E482" s="20"/>
      <c r="F482" s="20"/>
      <c r="G482" s="20"/>
      <c r="H482" s="1299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idden="1" x14ac:dyDescent="0.25">
      <c r="A483" s="1422"/>
      <c r="B483" s="726" t="s">
        <v>1157</v>
      </c>
      <c r="C483" s="20"/>
      <c r="D483" s="20"/>
      <c r="E483" s="20"/>
      <c r="F483" s="20"/>
      <c r="G483" s="20"/>
      <c r="H483" s="1299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idden="1" x14ac:dyDescent="0.25">
      <c r="A484" s="1422"/>
      <c r="B484" s="726" t="s">
        <v>1157</v>
      </c>
      <c r="C484" s="20"/>
      <c r="D484" s="20"/>
      <c r="E484" s="20"/>
      <c r="F484" s="20"/>
      <c r="G484" s="20"/>
      <c r="H484" s="1299"/>
      <c r="I484" s="1213">
        <v>97</v>
      </c>
      <c r="J484" s="122" t="s">
        <v>446</v>
      </c>
      <c r="K484" s="109">
        <v>0.7</v>
      </c>
      <c r="L484" s="20"/>
      <c r="M484" s="20"/>
    </row>
    <row r="485" spans="1:13" hidden="1" x14ac:dyDescent="0.25">
      <c r="A485" s="1422"/>
      <c r="B485" s="726" t="s">
        <v>1157</v>
      </c>
      <c r="C485" s="20"/>
      <c r="D485" s="20"/>
      <c r="E485" s="20"/>
      <c r="F485" s="20"/>
      <c r="G485" s="20"/>
      <c r="H485" s="1299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idden="1" x14ac:dyDescent="0.25">
      <c r="A486" s="1422"/>
      <c r="B486" s="726" t="s">
        <v>1157</v>
      </c>
      <c r="C486" s="20"/>
      <c r="D486" s="20"/>
      <c r="E486" s="20"/>
      <c r="F486" s="20"/>
      <c r="G486" s="20"/>
      <c r="H486" s="1299"/>
      <c r="I486" s="1213">
        <v>99</v>
      </c>
      <c r="J486" s="122" t="s">
        <v>446</v>
      </c>
      <c r="K486" s="109">
        <v>2.427</v>
      </c>
      <c r="L486" s="20"/>
      <c r="M486" s="20"/>
    </row>
    <row r="487" spans="1:13" hidden="1" x14ac:dyDescent="0.25">
      <c r="A487" s="1422"/>
      <c r="B487" s="726" t="s">
        <v>1157</v>
      </c>
      <c r="C487" s="20"/>
      <c r="D487" s="20"/>
      <c r="E487" s="20"/>
      <c r="F487" s="20"/>
      <c r="G487" s="20"/>
      <c r="H487" s="1299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idden="1" x14ac:dyDescent="0.25">
      <c r="A488" s="1422"/>
      <c r="B488" s="726" t="s">
        <v>1157</v>
      </c>
      <c r="C488" s="20"/>
      <c r="D488" s="20"/>
      <c r="E488" s="20"/>
      <c r="F488" s="20"/>
      <c r="G488" s="20"/>
      <c r="H488" s="1299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idden="1" x14ac:dyDescent="0.25">
      <c r="A489" s="1422"/>
      <c r="B489" s="726" t="s">
        <v>1157</v>
      </c>
      <c r="C489" s="20"/>
      <c r="D489" s="20"/>
      <c r="E489" s="20"/>
      <c r="F489" s="20"/>
      <c r="G489" s="20"/>
      <c r="H489" s="1299"/>
      <c r="I489" s="43">
        <v>102</v>
      </c>
      <c r="J489" s="122" t="s">
        <v>445</v>
      </c>
      <c r="K489" s="109">
        <v>0.875</v>
      </c>
      <c r="L489" s="20"/>
      <c r="M489" s="20"/>
    </row>
    <row r="490" spans="1:13" hidden="1" x14ac:dyDescent="0.25">
      <c r="A490" s="1422"/>
      <c r="B490" s="726" t="s">
        <v>1157</v>
      </c>
      <c r="C490" s="20"/>
      <c r="D490" s="20"/>
      <c r="E490" s="20"/>
      <c r="F490" s="20"/>
      <c r="G490" s="20"/>
      <c r="H490" s="1299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idden="1" x14ac:dyDescent="0.25">
      <c r="A491" s="1422"/>
      <c r="B491" s="726" t="s">
        <v>1157</v>
      </c>
      <c r="C491" s="20"/>
      <c r="D491" s="20"/>
      <c r="E491" s="20"/>
      <c r="F491" s="20"/>
      <c r="G491" s="20"/>
      <c r="H491" s="1299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idden="1" x14ac:dyDescent="0.25">
      <c r="A492" s="1422"/>
      <c r="B492" s="726" t="s">
        <v>1157</v>
      </c>
      <c r="C492" s="20"/>
      <c r="D492" s="20"/>
      <c r="E492" s="20"/>
      <c r="F492" s="20"/>
      <c r="G492" s="20"/>
      <c r="H492" s="1299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idden="1" x14ac:dyDescent="0.25">
      <c r="A493" s="1422"/>
      <c r="B493" s="726" t="s">
        <v>1157</v>
      </c>
      <c r="C493" s="20"/>
      <c r="D493" s="20"/>
      <c r="E493" s="20"/>
      <c r="F493" s="20"/>
      <c r="G493" s="20"/>
      <c r="H493" s="1299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idden="1" x14ac:dyDescent="0.25">
      <c r="A494" s="1422"/>
      <c r="B494" s="726" t="s">
        <v>1157</v>
      </c>
      <c r="C494" s="20"/>
      <c r="D494" s="20"/>
      <c r="E494" s="20"/>
      <c r="F494" s="20"/>
      <c r="G494" s="20"/>
      <c r="H494" s="1299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idden="1" x14ac:dyDescent="0.25">
      <c r="A495" s="1422"/>
      <c r="B495" s="726" t="s">
        <v>1157</v>
      </c>
      <c r="C495" s="20"/>
      <c r="D495" s="20"/>
      <c r="E495" s="20"/>
      <c r="F495" s="20"/>
      <c r="G495" s="20"/>
      <c r="H495" s="1299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idden="1" x14ac:dyDescent="0.25">
      <c r="A496" s="1422"/>
      <c r="B496" s="726" t="s">
        <v>1157</v>
      </c>
      <c r="C496" s="20"/>
      <c r="D496" s="20"/>
      <c r="E496" s="20"/>
      <c r="F496" s="20"/>
      <c r="G496" s="20"/>
      <c r="H496" s="1299"/>
      <c r="I496" s="1213">
        <v>109</v>
      </c>
      <c r="J496" s="122" t="s">
        <v>443</v>
      </c>
      <c r="K496" s="109">
        <v>0.35</v>
      </c>
      <c r="L496" s="20"/>
      <c r="M496" s="20"/>
    </row>
    <row r="497" spans="1:13" hidden="1" x14ac:dyDescent="0.25">
      <c r="A497" s="1422"/>
      <c r="B497" s="726" t="s">
        <v>1157</v>
      </c>
      <c r="C497" s="20"/>
      <c r="D497" s="20"/>
      <c r="E497" s="20"/>
      <c r="F497" s="20"/>
      <c r="G497" s="20"/>
      <c r="H497" s="1299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idden="1" x14ac:dyDescent="0.25">
      <c r="A498" s="1422"/>
      <c r="B498" s="726" t="s">
        <v>1157</v>
      </c>
      <c r="C498" s="20"/>
      <c r="D498" s="20"/>
      <c r="E498" s="20"/>
      <c r="F498" s="20"/>
      <c r="G498" s="20"/>
      <c r="H498" s="1299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idden="1" x14ac:dyDescent="0.25">
      <c r="A499" s="1422"/>
      <c r="B499" s="726" t="s">
        <v>1157</v>
      </c>
      <c r="C499" s="20"/>
      <c r="D499" s="20"/>
      <c r="E499" s="20"/>
      <c r="F499" s="20"/>
      <c r="G499" s="20"/>
      <c r="H499" s="1299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idden="1" x14ac:dyDescent="0.25">
      <c r="A500" s="1422"/>
      <c r="B500" s="726" t="s">
        <v>1157</v>
      </c>
      <c r="C500" s="20"/>
      <c r="D500" s="20"/>
      <c r="E500" s="20"/>
      <c r="F500" s="20"/>
      <c r="G500" s="20"/>
      <c r="H500" s="1299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idden="1" x14ac:dyDescent="0.25">
      <c r="A501" s="1422"/>
      <c r="B501" s="726" t="s">
        <v>1157</v>
      </c>
      <c r="C501" s="20"/>
      <c r="D501" s="20"/>
      <c r="E501" s="20"/>
      <c r="F501" s="20"/>
      <c r="G501" s="20"/>
      <c r="H501" s="1299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idden="1" x14ac:dyDescent="0.25">
      <c r="A502" s="1422"/>
      <c r="B502" s="726" t="s">
        <v>1157</v>
      </c>
      <c r="C502" s="20"/>
      <c r="D502" s="20"/>
      <c r="E502" s="20"/>
      <c r="F502" s="20"/>
      <c r="G502" s="20"/>
      <c r="H502" s="1299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idden="1" x14ac:dyDescent="0.25">
      <c r="A503" s="1422"/>
      <c r="B503" s="726" t="s">
        <v>1157</v>
      </c>
      <c r="C503" s="20"/>
      <c r="D503" s="20"/>
      <c r="E503" s="20"/>
      <c r="F503" s="20"/>
      <c r="G503" s="20"/>
      <c r="H503" s="1299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idden="1" x14ac:dyDescent="0.25">
      <c r="A504" s="1422"/>
      <c r="B504" s="726" t="s">
        <v>1157</v>
      </c>
      <c r="C504" s="20"/>
      <c r="D504" s="20"/>
      <c r="E504" s="20"/>
      <c r="F504" s="20"/>
      <c r="G504" s="20"/>
      <c r="H504" s="1299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idden="1" x14ac:dyDescent="0.25">
      <c r="A505" s="1422"/>
      <c r="B505" s="726" t="s">
        <v>1157</v>
      </c>
      <c r="C505" s="20"/>
      <c r="D505" s="20"/>
      <c r="E505" s="20"/>
      <c r="F505" s="20"/>
      <c r="G505" s="20"/>
      <c r="H505" s="1299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idden="1" x14ac:dyDescent="0.25">
      <c r="A506" s="1422"/>
      <c r="B506" s="726" t="s">
        <v>1157</v>
      </c>
      <c r="C506" s="20"/>
      <c r="D506" s="20"/>
      <c r="E506" s="20"/>
      <c r="F506" s="20"/>
      <c r="G506" s="20"/>
      <c r="H506" s="1299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idden="1" x14ac:dyDescent="0.25">
      <c r="A507" s="1422"/>
      <c r="B507" s="726" t="s">
        <v>1157</v>
      </c>
      <c r="C507" s="20"/>
      <c r="D507" s="20"/>
      <c r="E507" s="20"/>
      <c r="F507" s="20"/>
      <c r="G507" s="20"/>
      <c r="H507" s="1299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idden="1" x14ac:dyDescent="0.25">
      <c r="A508" s="1422"/>
      <c r="B508" s="726" t="s">
        <v>1157</v>
      </c>
      <c r="C508" s="20"/>
      <c r="D508" s="20"/>
      <c r="E508" s="20"/>
      <c r="F508" s="20"/>
      <c r="G508" s="20"/>
      <c r="H508" s="1299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idden="1" x14ac:dyDescent="0.25">
      <c r="A509" s="1422"/>
      <c r="B509" s="726" t="s">
        <v>1157</v>
      </c>
      <c r="C509" s="20"/>
      <c r="D509" s="20"/>
      <c r="E509" s="20"/>
      <c r="F509" s="20"/>
      <c r="G509" s="20"/>
      <c r="H509" s="1299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idden="1" x14ac:dyDescent="0.25">
      <c r="A510" s="1422"/>
      <c r="B510" s="726" t="s">
        <v>1157</v>
      </c>
      <c r="C510" s="20"/>
      <c r="D510" s="20"/>
      <c r="E510" s="20"/>
      <c r="F510" s="20"/>
      <c r="G510" s="20"/>
      <c r="H510" s="1299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idden="1" x14ac:dyDescent="0.25">
      <c r="A511" s="1422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299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idden="1" x14ac:dyDescent="0.25">
      <c r="A512" s="1422"/>
      <c r="B512" s="726" t="s">
        <v>1157</v>
      </c>
      <c r="C512" s="20"/>
      <c r="D512" s="20"/>
      <c r="E512" s="20"/>
      <c r="F512" s="20"/>
      <c r="G512" s="20"/>
      <c r="H512" s="1299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idden="1" x14ac:dyDescent="0.25">
      <c r="A513" s="1422"/>
      <c r="B513" s="726" t="s">
        <v>1157</v>
      </c>
      <c r="C513" s="20"/>
      <c r="D513" s="20"/>
      <c r="E513" s="20"/>
      <c r="F513" s="20"/>
      <c r="G513" s="20"/>
      <c r="H513" s="1299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idden="1" x14ac:dyDescent="0.25">
      <c r="A514" s="1422"/>
      <c r="B514" s="726" t="s">
        <v>1157</v>
      </c>
      <c r="C514" s="20"/>
      <c r="D514" s="20"/>
      <c r="E514" s="20"/>
      <c r="F514" s="20"/>
      <c r="G514" s="20"/>
      <c r="H514" s="1299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idden="1" x14ac:dyDescent="0.25">
      <c r="A515" s="1422"/>
      <c r="B515" s="726" t="s">
        <v>1157</v>
      </c>
      <c r="C515" s="20"/>
      <c r="D515" s="20"/>
      <c r="E515" s="20"/>
      <c r="F515" s="20"/>
      <c r="G515" s="20"/>
      <c r="H515" s="1299"/>
      <c r="I515" s="43">
        <v>128</v>
      </c>
      <c r="J515" s="691" t="s">
        <v>865</v>
      </c>
      <c r="K515" s="109">
        <v>0.89</v>
      </c>
      <c r="L515" s="20"/>
      <c r="M515" s="20"/>
    </row>
    <row r="516" spans="1:13" hidden="1" x14ac:dyDescent="0.25">
      <c r="A516" s="1422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299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idden="1" x14ac:dyDescent="0.25">
      <c r="A517" s="1422"/>
      <c r="B517" s="726" t="s">
        <v>1157</v>
      </c>
      <c r="C517" s="43"/>
      <c r="D517" s="691"/>
      <c r="E517" s="10"/>
      <c r="F517" s="20"/>
      <c r="G517" s="20"/>
      <c r="H517" s="1299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idden="1" x14ac:dyDescent="0.25">
      <c r="A518" s="1422"/>
      <c r="B518" s="726" t="s">
        <v>1157</v>
      </c>
      <c r="C518" s="43"/>
      <c r="D518" s="691"/>
      <c r="E518" s="10"/>
      <c r="F518" s="20"/>
      <c r="G518" s="20"/>
      <c r="H518" s="1299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idden="1" x14ac:dyDescent="0.25">
      <c r="A519" s="1422"/>
      <c r="B519" s="726" t="s">
        <v>1157</v>
      </c>
      <c r="C519" s="43"/>
      <c r="D519" s="691"/>
      <c r="E519" s="10"/>
      <c r="F519" s="20"/>
      <c r="G519" s="20"/>
      <c r="H519" s="1299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idden="1" x14ac:dyDescent="0.25">
      <c r="A520" s="1422"/>
      <c r="B520" s="726" t="s">
        <v>1157</v>
      </c>
      <c r="C520" s="43"/>
      <c r="D520" s="691"/>
      <c r="E520" s="10"/>
      <c r="F520" s="20"/>
      <c r="G520" s="20"/>
      <c r="H520" s="1299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idden="1" x14ac:dyDescent="0.25">
      <c r="A521" s="1422"/>
      <c r="B521" s="726" t="s">
        <v>1157</v>
      </c>
      <c r="C521" s="43"/>
      <c r="D521" s="691"/>
      <c r="E521" s="10"/>
      <c r="F521" s="20"/>
      <c r="G521" s="20"/>
      <c r="H521" s="1299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idden="1" x14ac:dyDescent="0.25">
      <c r="A522" s="1422"/>
      <c r="B522" s="726" t="s">
        <v>1157</v>
      </c>
      <c r="C522" s="43"/>
      <c r="D522" s="691"/>
      <c r="E522" s="10"/>
      <c r="F522" s="20"/>
      <c r="G522" s="20"/>
      <c r="H522" s="1299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idden="1" x14ac:dyDescent="0.25">
      <c r="A523" s="1422"/>
      <c r="B523" s="726" t="s">
        <v>1157</v>
      </c>
      <c r="C523" s="43"/>
      <c r="D523" s="691"/>
      <c r="E523" s="10"/>
      <c r="F523" s="20"/>
      <c r="G523" s="20"/>
      <c r="H523" s="1299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idden="1" x14ac:dyDescent="0.25">
      <c r="A524" s="1422"/>
      <c r="B524" s="726" t="s">
        <v>1157</v>
      </c>
      <c r="C524" s="43"/>
      <c r="D524" s="691"/>
      <c r="E524" s="10"/>
      <c r="F524" s="20"/>
      <c r="G524" s="20"/>
      <c r="H524" s="1299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idden="1" x14ac:dyDescent="0.25">
      <c r="A525" s="1422"/>
      <c r="B525" s="726" t="s">
        <v>1157</v>
      </c>
      <c r="C525" s="43"/>
      <c r="D525" s="691"/>
      <c r="E525" s="10"/>
      <c r="F525" s="20"/>
      <c r="G525" s="20"/>
      <c r="H525" s="1299"/>
      <c r="I525" s="43">
        <v>138</v>
      </c>
      <c r="J525" s="691" t="s">
        <v>867</v>
      </c>
      <c r="K525" s="109">
        <v>0.95</v>
      </c>
      <c r="L525" s="20"/>
      <c r="M525" s="20"/>
    </row>
    <row r="526" spans="1:13" hidden="1" x14ac:dyDescent="0.25">
      <c r="A526" s="1422"/>
      <c r="B526" s="726" t="s">
        <v>1157</v>
      </c>
      <c r="C526" s="43"/>
      <c r="D526" s="691"/>
      <c r="E526" s="10"/>
      <c r="F526" s="20"/>
      <c r="G526" s="20"/>
      <c r="H526" s="1299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idden="1" x14ac:dyDescent="0.25">
      <c r="A527" s="1422"/>
      <c r="B527" s="726" t="s">
        <v>1157</v>
      </c>
      <c r="C527" s="43"/>
      <c r="D527" s="691"/>
      <c r="E527" s="10"/>
      <c r="F527" s="20"/>
      <c r="G527" s="20"/>
      <c r="H527" s="1299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idden="1" x14ac:dyDescent="0.25">
      <c r="A528" s="1422"/>
      <c r="B528" s="726" t="s">
        <v>1157</v>
      </c>
      <c r="C528" s="43"/>
      <c r="D528" s="691"/>
      <c r="E528" s="10"/>
      <c r="F528" s="20"/>
      <c r="G528" s="20"/>
      <c r="H528" s="1299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idden="1" x14ac:dyDescent="0.25">
      <c r="A529" s="1422"/>
      <c r="B529" s="726" t="s">
        <v>1157</v>
      </c>
      <c r="C529" s="43"/>
      <c r="D529" s="691"/>
      <c r="E529" s="10"/>
      <c r="F529" s="20"/>
      <c r="G529" s="20"/>
      <c r="H529" s="1299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idden="1" x14ac:dyDescent="0.25">
      <c r="A530" s="1422"/>
      <c r="B530" s="726" t="s">
        <v>1157</v>
      </c>
      <c r="C530" s="43"/>
      <c r="D530" s="691"/>
      <c r="E530" s="10"/>
      <c r="F530" s="20"/>
      <c r="G530" s="20"/>
      <c r="H530" s="1299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idden="1" x14ac:dyDescent="0.25">
      <c r="A531" s="1422"/>
      <c r="B531" s="726" t="s">
        <v>1157</v>
      </c>
      <c r="C531" s="43"/>
      <c r="D531" s="691"/>
      <c r="E531" s="10"/>
      <c r="F531" s="20"/>
      <c r="G531" s="20"/>
      <c r="H531" s="1299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idden="1" x14ac:dyDescent="0.25">
      <c r="A532" s="1422"/>
      <c r="B532" s="726" t="s">
        <v>1157</v>
      </c>
      <c r="C532" s="43"/>
      <c r="D532" s="691"/>
      <c r="E532" s="10"/>
      <c r="F532" s="20"/>
      <c r="G532" s="20"/>
      <c r="H532" s="1299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idden="1" x14ac:dyDescent="0.25">
      <c r="A533" s="1422"/>
      <c r="B533" s="726" t="s">
        <v>1157</v>
      </c>
      <c r="C533" s="43"/>
      <c r="D533" s="691"/>
      <c r="E533" s="10"/>
      <c r="F533" s="20"/>
      <c r="G533" s="20"/>
      <c r="H533" s="1299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idden="1" x14ac:dyDescent="0.25">
      <c r="A534" s="1422"/>
      <c r="B534" s="726" t="s">
        <v>1157</v>
      </c>
      <c r="C534" s="43"/>
      <c r="D534" s="691"/>
      <c r="E534" s="10"/>
      <c r="F534" s="20"/>
      <c r="G534" s="20"/>
      <c r="H534" s="1299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idden="1" x14ac:dyDescent="0.25">
      <c r="A535" s="1422"/>
      <c r="B535" s="726" t="s">
        <v>1157</v>
      </c>
      <c r="C535" s="43"/>
      <c r="D535" s="691"/>
      <c r="E535" s="10"/>
      <c r="F535" s="20"/>
      <c r="G535" s="20"/>
      <c r="H535" s="1299"/>
      <c r="I535" s="43">
        <v>148</v>
      </c>
      <c r="J535" s="122" t="s">
        <v>432</v>
      </c>
      <c r="K535" s="109">
        <v>1.097</v>
      </c>
      <c r="L535" s="20"/>
      <c r="M535" s="20"/>
    </row>
    <row r="536" spans="1:14" hidden="1" x14ac:dyDescent="0.25">
      <c r="A536" s="1422"/>
      <c r="B536" s="726" t="s">
        <v>1157</v>
      </c>
      <c r="C536" s="43"/>
      <c r="D536" s="691"/>
      <c r="E536" s="10"/>
      <c r="F536" s="20"/>
      <c r="G536" s="20"/>
      <c r="H536" s="1299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idden="1" x14ac:dyDescent="0.25">
      <c r="A537" s="1422"/>
      <c r="B537" s="726" t="s">
        <v>1157</v>
      </c>
      <c r="C537" s="43"/>
      <c r="D537" s="691"/>
      <c r="E537" s="10"/>
      <c r="F537" s="20"/>
      <c r="G537" s="20"/>
      <c r="H537" s="1299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idden="1" x14ac:dyDescent="0.25">
      <c r="A538" s="1422"/>
      <c r="B538" s="726" t="s">
        <v>1157</v>
      </c>
      <c r="C538" s="43"/>
      <c r="D538" s="691"/>
      <c r="E538" s="10"/>
      <c r="F538" s="20"/>
      <c r="G538" s="20"/>
      <c r="H538" s="1299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idden="1" x14ac:dyDescent="0.25">
      <c r="A539" s="1422"/>
      <c r="B539" s="726" t="s">
        <v>1157</v>
      </c>
      <c r="C539" s="20"/>
      <c r="D539" s="20"/>
      <c r="E539" s="20"/>
      <c r="F539" s="20"/>
      <c r="G539" s="20"/>
      <c r="H539" s="1299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idden="1" x14ac:dyDescent="0.25">
      <c r="A540" s="1423"/>
      <c r="B540" s="726" t="s">
        <v>1157</v>
      </c>
      <c r="C540" s="20"/>
      <c r="D540" s="20"/>
      <c r="E540" s="20"/>
      <c r="F540" s="20"/>
      <c r="G540" s="20"/>
      <c r="H540" s="1300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25">
      <c r="A542" s="1421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04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idden="1" x14ac:dyDescent="0.25">
      <c r="A543" s="1422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05"/>
      <c r="I543" s="43">
        <v>2</v>
      </c>
      <c r="J543" s="750" t="s">
        <v>939</v>
      </c>
      <c r="K543" s="1135">
        <v>1.35</v>
      </c>
      <c r="L543" s="20"/>
      <c r="M543" s="20"/>
    </row>
    <row r="544" spans="1:14" hidden="1" x14ac:dyDescent="0.25">
      <c r="A544" s="1422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05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idden="1" x14ac:dyDescent="0.25">
      <c r="A545" s="1422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05"/>
      <c r="I545" s="43">
        <v>4</v>
      </c>
      <c r="J545" s="750" t="s">
        <v>941</v>
      </c>
      <c r="K545" s="1135">
        <v>0.92</v>
      </c>
      <c r="L545" s="20"/>
      <c r="M545" s="20"/>
    </row>
    <row r="546" spans="1:13" hidden="1" x14ac:dyDescent="0.25">
      <c r="A546" s="1422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05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idden="1" x14ac:dyDescent="0.25">
      <c r="A547" s="1422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05"/>
      <c r="I547" s="43">
        <v>6</v>
      </c>
      <c r="J547" s="750" t="s">
        <v>957</v>
      </c>
      <c r="K547" s="1135">
        <v>0</v>
      </c>
      <c r="L547" s="20"/>
      <c r="M547" s="20"/>
    </row>
    <row r="548" spans="1:13" hidden="1" x14ac:dyDescent="0.25">
      <c r="A548" s="1422"/>
      <c r="B548" s="1263" t="s">
        <v>430</v>
      </c>
      <c r="C548" s="43"/>
      <c r="D548" s="33"/>
      <c r="E548" s="27"/>
      <c r="F548" s="20"/>
      <c r="G548" s="1135"/>
      <c r="H548" s="1305"/>
      <c r="I548" s="43">
        <v>7</v>
      </c>
      <c r="J548" s="33" t="s">
        <v>958</v>
      </c>
      <c r="L548" s="1135">
        <v>11.84</v>
      </c>
      <c r="M548" s="20"/>
    </row>
    <row r="549" spans="1:13" hidden="1" x14ac:dyDescent="0.25">
      <c r="A549" s="1422"/>
      <c r="B549" s="1263" t="s">
        <v>430</v>
      </c>
      <c r="C549" s="20"/>
      <c r="D549" s="20"/>
      <c r="E549" s="20"/>
      <c r="F549" s="20"/>
      <c r="G549" s="20"/>
      <c r="H549" s="1305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idden="1" x14ac:dyDescent="0.25">
      <c r="A550" s="1422"/>
      <c r="B550" s="1263" t="s">
        <v>430</v>
      </c>
      <c r="C550" s="43"/>
      <c r="D550" s="33"/>
      <c r="E550" s="27"/>
      <c r="F550" s="20"/>
      <c r="G550" s="20"/>
      <c r="H550" s="1305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idden="1" x14ac:dyDescent="0.25">
      <c r="A551" s="1422"/>
      <c r="B551" s="1263" t="s">
        <v>430</v>
      </c>
      <c r="C551" s="43"/>
      <c r="D551" s="33"/>
      <c r="E551" s="74"/>
      <c r="F551" s="20"/>
      <c r="G551" s="20"/>
      <c r="H551" s="1305"/>
      <c r="I551" s="43">
        <v>10</v>
      </c>
      <c r="J551" s="33" t="s">
        <v>944</v>
      </c>
      <c r="K551" s="1135">
        <v>5.46</v>
      </c>
      <c r="L551" s="33"/>
      <c r="M551" s="20"/>
    </row>
    <row r="552" spans="1:13" hidden="1" x14ac:dyDescent="0.25">
      <c r="A552" s="1422"/>
      <c r="B552" s="1263" t="s">
        <v>430</v>
      </c>
      <c r="C552" s="20"/>
      <c r="D552" s="20"/>
      <c r="E552" s="20"/>
      <c r="F552" s="20"/>
      <c r="G552" s="20"/>
      <c r="H552" s="1305"/>
      <c r="I552" s="43">
        <v>11</v>
      </c>
      <c r="J552" s="33" t="s">
        <v>945</v>
      </c>
      <c r="K552" s="755"/>
      <c r="L552" s="109">
        <v>11.13</v>
      </c>
      <c r="M552" s="20"/>
    </row>
    <row r="553" spans="1:13" hidden="1" x14ac:dyDescent="0.25">
      <c r="A553" s="1422"/>
      <c r="B553" s="1263" t="s">
        <v>430</v>
      </c>
      <c r="C553" s="20"/>
      <c r="D553" s="20"/>
      <c r="E553" s="20"/>
      <c r="F553" s="20"/>
      <c r="G553" s="20"/>
      <c r="H553" s="1305"/>
      <c r="I553" s="43">
        <v>12</v>
      </c>
      <c r="J553" s="33" t="s">
        <v>946</v>
      </c>
      <c r="K553" s="1135">
        <v>0.72</v>
      </c>
      <c r="L553" s="109"/>
      <c r="M553" s="20"/>
    </row>
    <row r="554" spans="1:13" hidden="1" x14ac:dyDescent="0.25">
      <c r="A554" s="1422"/>
      <c r="B554" s="1263" t="s">
        <v>430</v>
      </c>
      <c r="C554" s="20"/>
      <c r="D554" s="20"/>
      <c r="E554" s="20"/>
      <c r="F554" s="20"/>
      <c r="G554" s="20"/>
      <c r="H554" s="1305"/>
      <c r="I554" s="43">
        <v>13</v>
      </c>
      <c r="J554" s="33" t="s">
        <v>947</v>
      </c>
      <c r="K554" s="1135">
        <v>4.32</v>
      </c>
      <c r="L554" s="33"/>
      <c r="M554" s="20"/>
    </row>
    <row r="555" spans="1:13" hidden="1" x14ac:dyDescent="0.25">
      <c r="A555" s="1422"/>
      <c r="B555" s="1263" t="s">
        <v>430</v>
      </c>
      <c r="C555" s="17"/>
      <c r="D555" s="17"/>
      <c r="E555" s="17"/>
      <c r="F555" s="17"/>
      <c r="G555" s="17"/>
      <c r="H555" s="1305"/>
      <c r="I555" s="26">
        <v>14</v>
      </c>
      <c r="J555" s="24" t="s">
        <v>948</v>
      </c>
      <c r="K555" s="91"/>
      <c r="L555" s="24"/>
      <c r="M555" s="17">
        <v>18.71</v>
      </c>
    </row>
    <row r="556" spans="1:13" hidden="1" x14ac:dyDescent="0.25">
      <c r="A556" s="1422"/>
      <c r="B556" s="1263" t="s">
        <v>430</v>
      </c>
      <c r="C556" s="17"/>
      <c r="D556" s="17"/>
      <c r="E556" s="17"/>
      <c r="F556" s="17"/>
      <c r="G556" s="17"/>
      <c r="H556" s="1305"/>
      <c r="I556" s="26">
        <v>15</v>
      </c>
      <c r="J556" s="24" t="s">
        <v>949</v>
      </c>
      <c r="K556" s="91">
        <v>5.18</v>
      </c>
      <c r="L556" s="24"/>
      <c r="M556" s="17"/>
    </row>
    <row r="557" spans="1:13" hidden="1" x14ac:dyDescent="0.25">
      <c r="A557" s="1422"/>
      <c r="B557" s="1263" t="s">
        <v>430</v>
      </c>
      <c r="C557" s="17"/>
      <c r="D557" s="17"/>
      <c r="E557" s="17"/>
      <c r="F557" s="17"/>
      <c r="G557" s="17"/>
      <c r="H557" s="1305"/>
      <c r="I557" s="26">
        <v>16</v>
      </c>
      <c r="J557" s="24" t="s">
        <v>950</v>
      </c>
      <c r="K557" s="91">
        <v>3.42</v>
      </c>
      <c r="L557" s="24"/>
      <c r="M557" s="17"/>
    </row>
    <row r="558" spans="1:13" hidden="1" x14ac:dyDescent="0.25">
      <c r="A558" s="1422"/>
      <c r="B558" s="1263" t="s">
        <v>430</v>
      </c>
      <c r="C558" s="17"/>
      <c r="D558" s="17"/>
      <c r="E558" s="17"/>
      <c r="F558" s="17"/>
      <c r="G558" s="17"/>
      <c r="H558" s="1305"/>
      <c r="I558" s="26">
        <v>17</v>
      </c>
      <c r="J558" s="24" t="s">
        <v>951</v>
      </c>
      <c r="K558" s="91">
        <v>3.35</v>
      </c>
      <c r="L558" s="24"/>
      <c r="M558" s="17"/>
    </row>
    <row r="559" spans="1:13" hidden="1" x14ac:dyDescent="0.25">
      <c r="A559" s="1422"/>
      <c r="B559" s="1263" t="s">
        <v>430</v>
      </c>
      <c r="C559" s="17"/>
      <c r="D559" s="17"/>
      <c r="E559" s="17"/>
      <c r="F559" s="17"/>
      <c r="G559" s="17"/>
      <c r="H559" s="1305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idden="1" x14ac:dyDescent="0.25">
      <c r="A560" s="1422"/>
      <c r="B560" s="1263" t="s">
        <v>430</v>
      </c>
      <c r="C560" s="17"/>
      <c r="D560" s="17"/>
      <c r="E560" s="17"/>
      <c r="F560" s="17"/>
      <c r="G560" s="17"/>
      <c r="H560" s="1305"/>
      <c r="I560" s="26">
        <v>19</v>
      </c>
      <c r="J560" s="24" t="s">
        <v>953</v>
      </c>
      <c r="K560" s="91">
        <v>3.28</v>
      </c>
      <c r="L560" s="24"/>
      <c r="M560" s="17"/>
    </row>
    <row r="561" spans="1:14" hidden="1" x14ac:dyDescent="0.25">
      <c r="A561" s="1422"/>
      <c r="B561" s="1263" t="s">
        <v>430</v>
      </c>
      <c r="C561" s="17"/>
      <c r="D561" s="17"/>
      <c r="E561" s="17"/>
      <c r="F561" s="17"/>
      <c r="G561" s="17"/>
      <c r="H561" s="1305"/>
      <c r="I561" s="26">
        <v>20</v>
      </c>
      <c r="J561" s="24" t="s">
        <v>954</v>
      </c>
      <c r="K561" s="91">
        <v>0.98</v>
      </c>
      <c r="L561" s="24"/>
      <c r="M561" s="17"/>
    </row>
    <row r="562" spans="1:14" hidden="1" x14ac:dyDescent="0.25">
      <c r="A562" s="1422"/>
      <c r="B562" s="1263" t="s">
        <v>430</v>
      </c>
      <c r="C562" s="17"/>
      <c r="D562" s="17"/>
      <c r="E562" s="17"/>
      <c r="F562" s="17"/>
      <c r="G562" s="17"/>
      <c r="H562" s="1305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25">
      <c r="A564" s="1421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04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idden="1" x14ac:dyDescent="0.25">
      <c r="A565" s="1422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05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idden="1" x14ac:dyDescent="0.25">
      <c r="A566" s="1422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05"/>
      <c r="I566" s="1223">
        <v>3</v>
      </c>
      <c r="J566" s="20" t="s">
        <v>417</v>
      </c>
      <c r="K566" s="34">
        <v>9</v>
      </c>
      <c r="L566" s="20"/>
      <c r="M566" s="20"/>
    </row>
    <row r="567" spans="1:14" hidden="1" x14ac:dyDescent="0.25">
      <c r="A567" s="1422"/>
      <c r="B567" s="1267" t="s">
        <v>423</v>
      </c>
      <c r="C567" s="20"/>
      <c r="D567" s="20"/>
      <c r="E567" s="20"/>
      <c r="F567" s="20"/>
      <c r="G567" s="20"/>
      <c r="H567" s="1305"/>
      <c r="I567" s="1222">
        <v>4</v>
      </c>
      <c r="J567" s="20" t="s">
        <v>416</v>
      </c>
      <c r="K567" s="690">
        <v>5.35</v>
      </c>
      <c r="L567" s="20"/>
      <c r="M567" s="20"/>
    </row>
    <row r="568" spans="1:14" hidden="1" x14ac:dyDescent="0.25">
      <c r="A568" s="1422"/>
      <c r="B568" s="1267" t="s">
        <v>423</v>
      </c>
      <c r="C568" s="1222"/>
      <c r="D568" s="20"/>
      <c r="E568" s="690"/>
      <c r="F568" s="690"/>
      <c r="G568" s="1156"/>
      <c r="H568" s="1305"/>
      <c r="I568" s="1223">
        <v>5</v>
      </c>
      <c r="J568" s="20" t="s">
        <v>415</v>
      </c>
      <c r="K568" s="690">
        <v>1.65</v>
      </c>
      <c r="L568" s="20"/>
      <c r="M568" s="20"/>
    </row>
    <row r="569" spans="1:14" hidden="1" x14ac:dyDescent="0.25">
      <c r="A569" s="1422"/>
      <c r="B569" s="1267" t="s">
        <v>423</v>
      </c>
      <c r="C569" s="1222"/>
      <c r="D569" s="20"/>
      <c r="E569" s="690"/>
      <c r="F569" s="1156"/>
      <c r="G569" s="20"/>
      <c r="H569" s="1305"/>
      <c r="I569" s="1222">
        <v>6</v>
      </c>
      <c r="J569" s="20" t="s">
        <v>414</v>
      </c>
      <c r="K569" s="690">
        <v>1.63</v>
      </c>
      <c r="L569" s="20"/>
      <c r="M569" s="20"/>
    </row>
    <row r="570" spans="1:14" hidden="1" x14ac:dyDescent="0.25">
      <c r="A570" s="1422"/>
      <c r="B570" s="1267" t="s">
        <v>423</v>
      </c>
      <c r="C570" s="1222"/>
      <c r="D570" s="20"/>
      <c r="E570" s="690"/>
      <c r="F570" s="20"/>
      <c r="G570" s="1156"/>
      <c r="H570" s="1305"/>
      <c r="I570" s="1223">
        <v>7</v>
      </c>
      <c r="J570" s="20" t="s">
        <v>413</v>
      </c>
      <c r="K570" s="690"/>
      <c r="L570" s="33">
        <v>14.86</v>
      </c>
      <c r="M570" s="20"/>
    </row>
    <row r="571" spans="1:14" hidden="1" x14ac:dyDescent="0.25">
      <c r="A571" s="1422"/>
      <c r="B571" s="1267" t="s">
        <v>423</v>
      </c>
      <c r="C571" s="1222"/>
      <c r="D571" s="20"/>
      <c r="E571" s="690"/>
      <c r="F571" s="20"/>
      <c r="G571" s="20"/>
      <c r="H571" s="1305"/>
      <c r="I571" s="1222">
        <v>8</v>
      </c>
      <c r="J571" s="20" t="s">
        <v>412</v>
      </c>
      <c r="K571" s="34">
        <v>8.9</v>
      </c>
      <c r="L571" s="33"/>
      <c r="M571" s="20"/>
    </row>
    <row r="572" spans="1:14" hidden="1" x14ac:dyDescent="0.25">
      <c r="A572" s="1422"/>
      <c r="B572" s="1267" t="s">
        <v>423</v>
      </c>
      <c r="C572" s="1207"/>
      <c r="D572" s="33"/>
      <c r="E572" s="27"/>
      <c r="F572" s="33"/>
      <c r="G572" s="33"/>
      <c r="H572" s="1305"/>
      <c r="I572" s="1224">
        <v>9</v>
      </c>
      <c r="J572" s="33" t="s">
        <v>411</v>
      </c>
      <c r="K572" s="27"/>
      <c r="L572" s="33"/>
      <c r="M572" s="33">
        <v>22.51</v>
      </c>
    </row>
    <row r="573" spans="1:14" hidden="1" x14ac:dyDescent="0.25">
      <c r="A573" s="1422"/>
      <c r="B573" s="1267" t="s">
        <v>423</v>
      </c>
      <c r="C573" s="1207"/>
      <c r="D573" s="33"/>
      <c r="E573" s="27"/>
      <c r="F573" s="33"/>
      <c r="G573" s="33"/>
      <c r="H573" s="1305"/>
      <c r="I573" s="1207">
        <v>10</v>
      </c>
      <c r="J573" s="33" t="s">
        <v>410</v>
      </c>
      <c r="K573" s="33"/>
      <c r="L573" s="27"/>
      <c r="M573" s="33">
        <v>35.64</v>
      </c>
    </row>
    <row r="574" spans="1:14" hidden="1" x14ac:dyDescent="0.25">
      <c r="A574" s="1422"/>
      <c r="B574" s="1267" t="s">
        <v>423</v>
      </c>
      <c r="C574" s="1207"/>
      <c r="D574" s="33"/>
      <c r="E574" s="27"/>
      <c r="F574" s="33"/>
      <c r="G574" s="33"/>
      <c r="H574" s="1305"/>
      <c r="I574" s="1224">
        <v>11</v>
      </c>
      <c r="J574" s="33" t="s">
        <v>409</v>
      </c>
      <c r="K574" s="27"/>
      <c r="L574" s="33">
        <v>11.08</v>
      </c>
      <c r="M574" s="33"/>
    </row>
    <row r="575" spans="1:14" hidden="1" x14ac:dyDescent="0.25">
      <c r="A575" s="1422"/>
      <c r="B575" s="1267" t="s">
        <v>423</v>
      </c>
      <c r="C575" s="1207"/>
      <c r="D575" s="33"/>
      <c r="E575" s="27"/>
      <c r="F575" s="33"/>
      <c r="G575" s="33"/>
      <c r="H575" s="1305"/>
      <c r="I575" s="1207">
        <v>12</v>
      </c>
      <c r="J575" s="33" t="s">
        <v>408</v>
      </c>
      <c r="K575" s="27"/>
      <c r="L575" s="33"/>
      <c r="M575" s="33">
        <v>50.03</v>
      </c>
    </row>
    <row r="576" spans="1:14" hidden="1" x14ac:dyDescent="0.25">
      <c r="A576" s="1422"/>
      <c r="B576" s="1267" t="s">
        <v>423</v>
      </c>
      <c r="C576" s="1207"/>
      <c r="D576" s="33"/>
      <c r="E576" s="27"/>
      <c r="F576" s="33"/>
      <c r="G576" s="33"/>
      <c r="H576" s="1305"/>
      <c r="I576" s="1224">
        <v>13</v>
      </c>
      <c r="J576" s="33" t="s">
        <v>407</v>
      </c>
      <c r="K576" s="33"/>
      <c r="L576" s="33"/>
      <c r="M576" s="27">
        <v>20.81</v>
      </c>
    </row>
    <row r="577" spans="1:14" hidden="1" x14ac:dyDescent="0.25">
      <c r="A577" s="1422"/>
      <c r="B577" s="1267" t="s">
        <v>423</v>
      </c>
      <c r="C577" s="1222"/>
      <c r="D577" s="20"/>
      <c r="E577" s="690"/>
      <c r="F577" s="20"/>
      <c r="G577" s="20"/>
      <c r="H577" s="1305"/>
      <c r="I577" s="1222">
        <v>14</v>
      </c>
      <c r="J577" s="20" t="s">
        <v>406</v>
      </c>
      <c r="K577" s="20"/>
      <c r="L577" s="33"/>
      <c r="M577" s="690">
        <v>36.89</v>
      </c>
    </row>
    <row r="578" spans="1:14" hidden="1" x14ac:dyDescent="0.25">
      <c r="A578" s="1422"/>
      <c r="B578" s="1267" t="s">
        <v>423</v>
      </c>
      <c r="C578" s="1222"/>
      <c r="D578" s="20"/>
      <c r="E578" s="690"/>
      <c r="F578" s="20"/>
      <c r="G578" s="20"/>
      <c r="H578" s="1305"/>
      <c r="I578" s="1223">
        <v>15</v>
      </c>
      <c r="J578" s="20" t="s">
        <v>405</v>
      </c>
      <c r="K578" s="690">
        <v>2.12</v>
      </c>
      <c r="L578" s="33"/>
      <c r="M578" s="20"/>
    </row>
    <row r="579" spans="1:14" hidden="1" x14ac:dyDescent="0.25">
      <c r="A579" s="1422"/>
      <c r="B579" s="1267" t="s">
        <v>423</v>
      </c>
      <c r="C579" s="1222"/>
      <c r="D579" s="20"/>
      <c r="E579" s="690"/>
      <c r="F579" s="20"/>
      <c r="G579" s="20"/>
      <c r="H579" s="1305"/>
      <c r="I579" s="1222">
        <v>16</v>
      </c>
      <c r="J579" s="20" t="s">
        <v>404</v>
      </c>
      <c r="K579" s="690">
        <v>6.92</v>
      </c>
      <c r="L579" s="33"/>
      <c r="M579" s="20"/>
    </row>
    <row r="580" spans="1:14" hidden="1" x14ac:dyDescent="0.25">
      <c r="A580" s="1422"/>
      <c r="B580" s="1267" t="s">
        <v>423</v>
      </c>
      <c r="C580" s="1222"/>
      <c r="D580" s="20"/>
      <c r="E580" s="690"/>
      <c r="F580" s="20"/>
      <c r="G580" s="20"/>
      <c r="H580" s="1305"/>
      <c r="I580" s="1223">
        <v>17</v>
      </c>
      <c r="J580" s="20" t="s">
        <v>403</v>
      </c>
      <c r="K580" s="20"/>
      <c r="L580" s="33">
        <v>10.89</v>
      </c>
      <c r="M580" s="690"/>
    </row>
    <row r="581" spans="1:14" hidden="1" x14ac:dyDescent="0.25">
      <c r="A581" s="1422"/>
      <c r="B581" s="1267" t="s">
        <v>423</v>
      </c>
      <c r="C581" s="1222"/>
      <c r="D581" s="20"/>
      <c r="E581" s="690"/>
      <c r="F581" s="20"/>
      <c r="G581" s="20"/>
      <c r="H581" s="1305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idden="1" x14ac:dyDescent="0.25">
      <c r="A582" s="1422"/>
      <c r="B582" s="1267" t="s">
        <v>423</v>
      </c>
      <c r="C582" s="1222"/>
      <c r="D582" s="20"/>
      <c r="E582" s="690"/>
      <c r="F582" s="20"/>
      <c r="G582" s="20"/>
      <c r="H582" s="1305"/>
      <c r="I582" s="1223">
        <v>19</v>
      </c>
      <c r="J582" s="20" t="s">
        <v>89</v>
      </c>
      <c r="K582" s="20"/>
      <c r="L582" s="33"/>
      <c r="M582" s="690">
        <v>19.09</v>
      </c>
    </row>
    <row r="583" spans="1:14" hidden="1" x14ac:dyDescent="0.25">
      <c r="A583" s="1422"/>
      <c r="B583" s="1267" t="s">
        <v>423</v>
      </c>
      <c r="C583" s="1222"/>
      <c r="D583" s="20"/>
      <c r="E583" s="690"/>
      <c r="F583" s="20"/>
      <c r="G583" s="20"/>
      <c r="H583" s="1305"/>
      <c r="I583" s="1222">
        <v>20</v>
      </c>
      <c r="J583" s="20" t="s">
        <v>401</v>
      </c>
      <c r="K583" s="690"/>
      <c r="L583" s="33"/>
      <c r="M583" s="20">
        <v>27.07</v>
      </c>
    </row>
    <row r="584" spans="1:14" hidden="1" x14ac:dyDescent="0.25">
      <c r="A584" s="1422"/>
      <c r="B584" s="1267" t="s">
        <v>423</v>
      </c>
      <c r="C584" s="1222"/>
      <c r="D584" s="20"/>
      <c r="E584" s="690"/>
      <c r="F584" s="20"/>
      <c r="G584" s="20"/>
      <c r="H584" s="1305"/>
      <c r="I584" s="1223">
        <v>21</v>
      </c>
      <c r="J584" s="20" t="s">
        <v>400</v>
      </c>
      <c r="K584" s="690"/>
      <c r="L584" s="33">
        <v>14.99</v>
      </c>
      <c r="M584" s="20"/>
    </row>
    <row r="585" spans="1:14" hidden="1" x14ac:dyDescent="0.25">
      <c r="A585" s="1422"/>
      <c r="B585" s="1267" t="s">
        <v>423</v>
      </c>
      <c r="C585" s="1222"/>
      <c r="D585" s="20"/>
      <c r="E585" s="690"/>
      <c r="F585" s="20"/>
      <c r="G585" s="20"/>
      <c r="H585" s="1305"/>
      <c r="I585" s="1222">
        <v>22</v>
      </c>
      <c r="J585" s="20" t="s">
        <v>399</v>
      </c>
      <c r="K585" s="690">
        <v>2.41</v>
      </c>
      <c r="L585" s="20"/>
      <c r="M585" s="20"/>
    </row>
    <row r="586" spans="1:14" hidden="1" x14ac:dyDescent="0.25">
      <c r="A586" s="1422"/>
      <c r="B586" s="1267" t="s">
        <v>423</v>
      </c>
      <c r="C586" s="1222"/>
      <c r="D586" s="20"/>
      <c r="E586" s="690"/>
      <c r="F586" s="20"/>
      <c r="G586" s="20"/>
      <c r="H586" s="1305"/>
      <c r="I586" s="1223">
        <v>23</v>
      </c>
      <c r="J586" s="20" t="s">
        <v>398</v>
      </c>
      <c r="K586" s="690">
        <v>7.15</v>
      </c>
      <c r="L586" s="20"/>
      <c r="M586" s="20"/>
    </row>
    <row r="587" spans="1:14" hidden="1" x14ac:dyDescent="0.25">
      <c r="A587" s="1422"/>
      <c r="B587" s="1267" t="s">
        <v>423</v>
      </c>
      <c r="C587" s="1222"/>
      <c r="D587" s="20"/>
      <c r="E587" s="690"/>
      <c r="F587" s="20"/>
      <c r="G587" s="20"/>
      <c r="H587" s="1305"/>
      <c r="I587" s="1222">
        <v>24</v>
      </c>
      <c r="J587" s="20" t="s">
        <v>397</v>
      </c>
      <c r="K587" s="690"/>
      <c r="L587" s="20"/>
      <c r="M587" s="20">
        <v>17.86</v>
      </c>
    </row>
    <row r="588" spans="1:14" hidden="1" x14ac:dyDescent="0.25">
      <c r="A588" s="1422"/>
      <c r="B588" s="1267" t="s">
        <v>423</v>
      </c>
      <c r="C588" s="1222"/>
      <c r="D588" s="20"/>
      <c r="E588" s="690"/>
      <c r="F588" s="20"/>
      <c r="G588" s="20"/>
      <c r="H588" s="1305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idden="1" x14ac:dyDescent="0.25">
      <c r="A590" s="1421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04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idden="1" x14ac:dyDescent="0.25">
      <c r="A591" s="1422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05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idden="1" x14ac:dyDescent="0.25">
      <c r="A592" s="1422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05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idden="1" x14ac:dyDescent="0.25">
      <c r="A593" s="1422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05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idden="1" x14ac:dyDescent="0.25">
      <c r="A594" s="1422"/>
      <c r="B594" s="1267" t="s">
        <v>395</v>
      </c>
      <c r="C594" s="43"/>
      <c r="D594" s="33"/>
      <c r="E594" s="20"/>
      <c r="F594" s="27"/>
      <c r="G594" s="27"/>
      <c r="H594" s="1305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idden="1" x14ac:dyDescent="0.25">
      <c r="A595" s="1422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05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idden="1" x14ac:dyDescent="0.25">
      <c r="A596" s="1422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05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idden="1" x14ac:dyDescent="0.25">
      <c r="A597" s="1422"/>
      <c r="B597" s="1267" t="s">
        <v>395</v>
      </c>
      <c r="C597" s="1207"/>
      <c r="D597" s="33"/>
      <c r="E597" s="27"/>
      <c r="F597" s="20"/>
      <c r="G597" s="20"/>
      <c r="H597" s="1305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idden="1" x14ac:dyDescent="0.25">
      <c r="A598" s="1422"/>
      <c r="B598" s="1267" t="s">
        <v>395</v>
      </c>
      <c r="C598" s="1207"/>
      <c r="D598" s="33"/>
      <c r="E598" s="27"/>
      <c r="F598" s="20"/>
      <c r="G598" s="20"/>
      <c r="H598" s="1305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idden="1" x14ac:dyDescent="0.25">
      <c r="A599" s="1422"/>
      <c r="B599" s="1267" t="s">
        <v>395</v>
      </c>
      <c r="C599" s="1207"/>
      <c r="D599" s="33"/>
      <c r="E599" s="27"/>
      <c r="F599" s="20"/>
      <c r="G599" s="20"/>
      <c r="H599" s="1305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idden="1" x14ac:dyDescent="0.25">
      <c r="A600" s="1422"/>
      <c r="B600" s="1267" t="s">
        <v>395</v>
      </c>
      <c r="C600" s="1207"/>
      <c r="D600" s="33"/>
      <c r="E600" s="27"/>
      <c r="F600" s="20"/>
      <c r="G600" s="20"/>
      <c r="H600" s="1305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idden="1" x14ac:dyDescent="0.25">
      <c r="A601" s="1422"/>
      <c r="B601" s="1267" t="s">
        <v>395</v>
      </c>
      <c r="C601" s="1207"/>
      <c r="D601" s="33"/>
      <c r="E601" s="27"/>
      <c r="F601" s="20"/>
      <c r="G601" s="20"/>
      <c r="H601" s="1305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idden="1" x14ac:dyDescent="0.25">
      <c r="A602" s="1422"/>
      <c r="B602" s="1267" t="s">
        <v>395</v>
      </c>
      <c r="C602" s="1207"/>
      <c r="D602" s="33"/>
      <c r="E602" s="27"/>
      <c r="F602" s="20"/>
      <c r="G602" s="20"/>
      <c r="H602" s="1305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idden="1" x14ac:dyDescent="0.25">
      <c r="A603" s="1422"/>
      <c r="B603" s="1267" t="s">
        <v>395</v>
      </c>
      <c r="C603" s="1207"/>
      <c r="D603" s="33"/>
      <c r="E603" s="27"/>
      <c r="F603" s="20"/>
      <c r="G603" s="20"/>
      <c r="H603" s="1305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idden="1" x14ac:dyDescent="0.25">
      <c r="A604" s="1422"/>
      <c r="B604" s="1267" t="s">
        <v>395</v>
      </c>
      <c r="C604" s="1207"/>
      <c r="D604" s="33"/>
      <c r="E604" s="27"/>
      <c r="F604" s="20"/>
      <c r="G604" s="20"/>
      <c r="H604" s="1305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idden="1" x14ac:dyDescent="0.25">
      <c r="A605" s="1422"/>
      <c r="B605" s="1267" t="s">
        <v>395</v>
      </c>
      <c r="C605" s="1207"/>
      <c r="D605" s="33"/>
      <c r="E605" s="27"/>
      <c r="F605" s="20"/>
      <c r="G605" s="20"/>
      <c r="H605" s="1305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idden="1" x14ac:dyDescent="0.25">
      <c r="A606" s="1422"/>
      <c r="B606" s="1267" t="s">
        <v>395</v>
      </c>
      <c r="C606" s="1207"/>
      <c r="D606" s="33"/>
      <c r="E606" s="27"/>
      <c r="F606" s="20"/>
      <c r="G606" s="20"/>
      <c r="H606" s="1305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idden="1" x14ac:dyDescent="0.25">
      <c r="A607" s="1422"/>
      <c r="B607" s="1267" t="s">
        <v>395</v>
      </c>
      <c r="C607" s="1207"/>
      <c r="D607" s="33"/>
      <c r="E607" s="27"/>
      <c r="F607" s="20"/>
      <c r="G607" s="20"/>
      <c r="H607" s="1305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idden="1" x14ac:dyDescent="0.25">
      <c r="A608" s="1422"/>
      <c r="B608" s="1267" t="s">
        <v>395</v>
      </c>
      <c r="C608" s="1207"/>
      <c r="D608" s="33"/>
      <c r="E608" s="27"/>
      <c r="F608" s="20"/>
      <c r="G608" s="20"/>
      <c r="H608" s="1305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idden="1" x14ac:dyDescent="0.25">
      <c r="A609" s="1422"/>
      <c r="B609" s="1267" t="s">
        <v>395</v>
      </c>
      <c r="C609" s="1207"/>
      <c r="D609" s="33"/>
      <c r="E609" s="27"/>
      <c r="F609" s="20"/>
      <c r="G609" s="20"/>
      <c r="H609" s="1305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idden="1" x14ac:dyDescent="0.25">
      <c r="A610" s="1422"/>
      <c r="B610" s="1267" t="s">
        <v>395</v>
      </c>
      <c r="C610" s="1207"/>
      <c r="D610" s="33"/>
      <c r="E610" s="27"/>
      <c r="F610" s="20"/>
      <c r="G610" s="20"/>
      <c r="H610" s="1305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idden="1" x14ac:dyDescent="0.25">
      <c r="A611" s="1422"/>
      <c r="B611" s="1267" t="s">
        <v>395</v>
      </c>
      <c r="C611" s="1207"/>
      <c r="D611" s="33"/>
      <c r="E611" s="27"/>
      <c r="F611" s="20"/>
      <c r="G611" s="20"/>
      <c r="H611" s="1305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idden="1" x14ac:dyDescent="0.25">
      <c r="A612" s="1422"/>
      <c r="B612" s="1267" t="s">
        <v>395</v>
      </c>
      <c r="C612" s="1207"/>
      <c r="D612" s="33"/>
      <c r="E612" s="27"/>
      <c r="F612" s="20"/>
      <c r="G612" s="20"/>
      <c r="H612" s="1305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idden="1" x14ac:dyDescent="0.25">
      <c r="A613" s="1422"/>
      <c r="B613" s="1267" t="s">
        <v>395</v>
      </c>
      <c r="C613" s="1207"/>
      <c r="D613" s="33"/>
      <c r="E613" s="27"/>
      <c r="F613" s="20"/>
      <c r="G613" s="20"/>
      <c r="H613" s="1305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idden="1" x14ac:dyDescent="0.25">
      <c r="A614" s="1422"/>
      <c r="B614" s="1267" t="s">
        <v>395</v>
      </c>
      <c r="C614" s="1207"/>
      <c r="D614" s="33"/>
      <c r="E614" s="27"/>
      <c r="F614" s="20"/>
      <c r="G614" s="20"/>
      <c r="H614" s="1305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idden="1" x14ac:dyDescent="0.25">
      <c r="A615" s="1422"/>
      <c r="B615" s="1267" t="s">
        <v>395</v>
      </c>
      <c r="C615" s="1207"/>
      <c r="D615" s="33"/>
      <c r="E615" s="27"/>
      <c r="F615" s="20"/>
      <c r="G615" s="20"/>
      <c r="H615" s="1305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idden="1" x14ac:dyDescent="0.25">
      <c r="A616" s="1422"/>
      <c r="B616" s="1267" t="s">
        <v>395</v>
      </c>
      <c r="C616" s="1207"/>
      <c r="D616" s="33"/>
      <c r="E616" s="27"/>
      <c r="F616" s="20"/>
      <c r="G616" s="20"/>
      <c r="H616" s="1305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idden="1" x14ac:dyDescent="0.25">
      <c r="A617" s="1422"/>
      <c r="B617" s="1267" t="s">
        <v>395</v>
      </c>
      <c r="C617" s="1207"/>
      <c r="D617" s="33"/>
      <c r="E617" s="27"/>
      <c r="F617" s="20"/>
      <c r="G617" s="20"/>
      <c r="H617" s="1305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idden="1" x14ac:dyDescent="0.25">
      <c r="A618" s="1422"/>
      <c r="B618" s="1267" t="s">
        <v>395</v>
      </c>
      <c r="C618" s="1207"/>
      <c r="D618" s="33"/>
      <c r="E618" s="27"/>
      <c r="F618" s="20"/>
      <c r="G618" s="20"/>
      <c r="H618" s="1305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idden="1" x14ac:dyDescent="0.25">
      <c r="A619" s="1423"/>
      <c r="B619" s="1267" t="s">
        <v>395</v>
      </c>
      <c r="C619" s="1207"/>
      <c r="D619" s="33"/>
      <c r="E619" s="27"/>
      <c r="F619" s="20"/>
      <c r="G619" s="20"/>
      <c r="H619" s="1306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25">
      <c r="A621" s="1421">
        <v>23</v>
      </c>
      <c r="B621" s="1267" t="s">
        <v>378</v>
      </c>
      <c r="C621" s="48"/>
      <c r="D621" s="62"/>
      <c r="E621" s="38"/>
      <c r="F621" s="42"/>
      <c r="G621" s="41"/>
      <c r="H621" s="1304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idden="1" x14ac:dyDescent="0.25">
      <c r="A622" s="1422"/>
      <c r="B622" s="1267" t="s">
        <v>378</v>
      </c>
      <c r="C622" s="43"/>
      <c r="D622" s="33"/>
      <c r="E622" s="32"/>
      <c r="F622" s="27"/>
      <c r="G622" s="29"/>
      <c r="H622" s="1305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idden="1" x14ac:dyDescent="0.25">
      <c r="A623" s="1422"/>
      <c r="B623" s="1267" t="s">
        <v>378</v>
      </c>
      <c r="C623" s="43"/>
      <c r="D623" s="33"/>
      <c r="E623" s="32"/>
      <c r="F623" s="27"/>
      <c r="G623" s="27"/>
      <c r="H623" s="1305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idden="1" x14ac:dyDescent="0.25">
      <c r="A624" s="1422"/>
      <c r="B624" s="1267" t="s">
        <v>378</v>
      </c>
      <c r="C624" s="43"/>
      <c r="D624" s="33"/>
      <c r="E624" s="32"/>
      <c r="F624" s="20"/>
      <c r="G624" s="27"/>
      <c r="H624" s="1305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idden="1" x14ac:dyDescent="0.25">
      <c r="A625" s="1422"/>
      <c r="B625" s="1267" t="s">
        <v>378</v>
      </c>
      <c r="C625" s="43"/>
      <c r="D625" s="33"/>
      <c r="E625" s="32"/>
      <c r="F625" s="27"/>
      <c r="G625" s="27"/>
      <c r="H625" s="1305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idden="1" x14ac:dyDescent="0.25">
      <c r="A626" s="1422"/>
      <c r="B626" s="1267" t="s">
        <v>378</v>
      </c>
      <c r="C626" s="43"/>
      <c r="D626" s="33"/>
      <c r="E626" s="32"/>
      <c r="F626" s="1135"/>
      <c r="G626" s="27"/>
      <c r="H626" s="1305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idden="1" x14ac:dyDescent="0.25">
      <c r="A627" s="1422"/>
      <c r="B627" s="1267" t="s">
        <v>378</v>
      </c>
      <c r="C627" s="43"/>
      <c r="D627" s="33"/>
      <c r="E627" s="32"/>
      <c r="F627" s="20"/>
      <c r="G627" s="27"/>
      <c r="H627" s="1305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idden="1" x14ac:dyDescent="0.25">
      <c r="A628" s="1422"/>
      <c r="B628" s="1267" t="s">
        <v>378</v>
      </c>
      <c r="C628" s="1207"/>
      <c r="D628" s="33"/>
      <c r="E628" s="32"/>
      <c r="F628" s="20"/>
      <c r="G628" s="20"/>
      <c r="H628" s="1305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idden="1" x14ac:dyDescent="0.25">
      <c r="A629" s="1422"/>
      <c r="B629" s="1267" t="s">
        <v>378</v>
      </c>
      <c r="C629" s="1207"/>
      <c r="D629" s="33"/>
      <c r="E629" s="32"/>
      <c r="F629" s="20"/>
      <c r="G629" s="20"/>
      <c r="H629" s="1305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idden="1" x14ac:dyDescent="0.25">
      <c r="A630" s="1422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05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idden="1" x14ac:dyDescent="0.25">
      <c r="A631" s="1422"/>
      <c r="B631" s="1267" t="s">
        <v>378</v>
      </c>
      <c r="C631" s="1207"/>
      <c r="D631" s="33"/>
      <c r="E631" s="32"/>
      <c r="F631" s="20"/>
      <c r="G631" s="20"/>
      <c r="H631" s="1305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idden="1" x14ac:dyDescent="0.25">
      <c r="A632" s="1422"/>
      <c r="B632" s="1267" t="s">
        <v>378</v>
      </c>
      <c r="C632" s="1207"/>
      <c r="D632" s="33"/>
      <c r="E632" s="32"/>
      <c r="F632" s="20"/>
      <c r="G632" s="20"/>
      <c r="H632" s="1305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idden="1" x14ac:dyDescent="0.25">
      <c r="A633" s="1422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05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idden="1" x14ac:dyDescent="0.25">
      <c r="A634" s="1422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05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idden="1" x14ac:dyDescent="0.25">
      <c r="A635" s="1422"/>
      <c r="B635" s="1267" t="s">
        <v>378</v>
      </c>
      <c r="C635" s="1207"/>
      <c r="D635" s="33"/>
      <c r="E635" s="32"/>
      <c r="F635" s="20"/>
      <c r="G635" s="20"/>
      <c r="H635" s="1305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idden="1" x14ac:dyDescent="0.25">
      <c r="A636" s="1422"/>
      <c r="B636" s="1267" t="s">
        <v>378</v>
      </c>
      <c r="C636" s="1207"/>
      <c r="D636" s="33"/>
      <c r="E636" s="32"/>
      <c r="F636" s="20"/>
      <c r="G636" s="20"/>
      <c r="H636" s="1305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idden="1" x14ac:dyDescent="0.25">
      <c r="A637" s="1422"/>
      <c r="B637" s="1267" t="s">
        <v>378</v>
      </c>
      <c r="C637" s="1207"/>
      <c r="D637" s="33"/>
      <c r="E637" s="32"/>
      <c r="F637" s="20"/>
      <c r="G637" s="20"/>
      <c r="H637" s="1305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idden="1" x14ac:dyDescent="0.25">
      <c r="A638" s="1422"/>
      <c r="B638" s="1267" t="s">
        <v>378</v>
      </c>
      <c r="C638" s="1207"/>
      <c r="D638" s="33"/>
      <c r="E638" s="32"/>
      <c r="F638" s="20"/>
      <c r="G638" s="20"/>
      <c r="H638" s="1305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idden="1" x14ac:dyDescent="0.25">
      <c r="A639" s="1422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05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idden="1" x14ac:dyDescent="0.25">
      <c r="A640" s="1422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05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idden="1" x14ac:dyDescent="0.25">
      <c r="A641" s="1422"/>
      <c r="B641" s="1267" t="s">
        <v>378</v>
      </c>
      <c r="C641" s="1207"/>
      <c r="D641" s="33"/>
      <c r="E641" s="32"/>
      <c r="F641" s="20"/>
      <c r="G641" s="20"/>
      <c r="H641" s="1305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idden="1" x14ac:dyDescent="0.25">
      <c r="A642" s="1422"/>
      <c r="B642" s="1267" t="s">
        <v>378</v>
      </c>
      <c r="C642" s="1207"/>
      <c r="D642" s="33"/>
      <c r="E642" s="32"/>
      <c r="F642" s="20"/>
      <c r="G642" s="20"/>
      <c r="H642" s="1305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idden="1" x14ac:dyDescent="0.25">
      <c r="A643" s="1422"/>
      <c r="B643" s="1267" t="s">
        <v>378</v>
      </c>
      <c r="C643" s="1207"/>
      <c r="D643" s="33"/>
      <c r="E643" s="32"/>
      <c r="F643" s="20"/>
      <c r="G643" s="20"/>
      <c r="H643" s="1305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idden="1" x14ac:dyDescent="0.25">
      <c r="A644" s="1422"/>
      <c r="B644" s="1267" t="s">
        <v>378</v>
      </c>
      <c r="C644" s="1207"/>
      <c r="D644" s="33"/>
      <c r="E644" s="32"/>
      <c r="F644" s="20"/>
      <c r="G644" s="20"/>
      <c r="H644" s="1305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idden="1" x14ac:dyDescent="0.25">
      <c r="A645" s="1422"/>
      <c r="B645" s="1267" t="s">
        <v>378</v>
      </c>
      <c r="C645" s="1207"/>
      <c r="D645" s="33"/>
      <c r="E645" s="32"/>
      <c r="F645" s="20"/>
      <c r="G645" s="20"/>
      <c r="H645" s="1305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idden="1" x14ac:dyDescent="0.25">
      <c r="A646" s="1422"/>
      <c r="B646" s="1267" t="s">
        <v>378</v>
      </c>
      <c r="C646" s="1207"/>
      <c r="D646" s="33"/>
      <c r="E646" s="32"/>
      <c r="F646" s="20"/>
      <c r="G646" s="20"/>
      <c r="H646" s="1305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idden="1" x14ac:dyDescent="0.25">
      <c r="A647" s="1422"/>
      <c r="B647" s="1267" t="s">
        <v>378</v>
      </c>
      <c r="C647" s="1207"/>
      <c r="D647" s="33"/>
      <c r="E647" s="32"/>
      <c r="F647" s="20"/>
      <c r="G647" s="20"/>
      <c r="H647" s="1305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idden="1" x14ac:dyDescent="0.25">
      <c r="A648" s="1422"/>
      <c r="B648" s="1267" t="s">
        <v>378</v>
      </c>
      <c r="C648" s="1207"/>
      <c r="D648" s="33"/>
      <c r="E648" s="32"/>
      <c r="F648" s="20"/>
      <c r="G648" s="20"/>
      <c r="H648" s="1305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idden="1" x14ac:dyDescent="0.25">
      <c r="A649" s="1422"/>
      <c r="B649" s="1267" t="s">
        <v>378</v>
      </c>
      <c r="C649" s="1207"/>
      <c r="D649" s="33"/>
      <c r="E649" s="32"/>
      <c r="F649" s="20"/>
      <c r="G649" s="20"/>
      <c r="H649" s="1305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idden="1" x14ac:dyDescent="0.25">
      <c r="A650" s="1422"/>
      <c r="B650" s="1267" t="s">
        <v>378</v>
      </c>
      <c r="C650" s="1207"/>
      <c r="D650" s="33"/>
      <c r="E650" s="32"/>
      <c r="F650" s="20"/>
      <c r="G650" s="20"/>
      <c r="H650" s="1305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idden="1" x14ac:dyDescent="0.25">
      <c r="A651" s="1422"/>
      <c r="B651" s="1267" t="s">
        <v>378</v>
      </c>
      <c r="C651" s="1207"/>
      <c r="D651" s="33"/>
      <c r="E651" s="32"/>
      <c r="F651" s="20"/>
      <c r="G651" s="20"/>
      <c r="H651" s="1305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idden="1" x14ac:dyDescent="0.25">
      <c r="A652" s="1422"/>
      <c r="B652" s="1267" t="s">
        <v>378</v>
      </c>
      <c r="C652" s="1207"/>
      <c r="D652" s="33"/>
      <c r="E652" s="32"/>
      <c r="F652" s="20"/>
      <c r="G652" s="20"/>
      <c r="H652" s="1305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idden="1" x14ac:dyDescent="0.25">
      <c r="A653" s="1422"/>
      <c r="B653" s="1267" t="s">
        <v>378</v>
      </c>
      <c r="C653" s="1207"/>
      <c r="D653" s="33"/>
      <c r="E653" s="32"/>
      <c r="F653" s="20"/>
      <c r="G653" s="20"/>
      <c r="H653" s="1305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idden="1" x14ac:dyDescent="0.25">
      <c r="A654" s="1422"/>
      <c r="B654" s="1267" t="s">
        <v>378</v>
      </c>
      <c r="C654" s="1207"/>
      <c r="D654" s="33"/>
      <c r="E654" s="32"/>
      <c r="F654" s="20"/>
      <c r="G654" s="20"/>
      <c r="H654" s="1305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idden="1" x14ac:dyDescent="0.25">
      <c r="A655" s="1422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05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idden="1" x14ac:dyDescent="0.25">
      <c r="A656" s="1422"/>
      <c r="B656" s="1267" t="s">
        <v>378</v>
      </c>
      <c r="C656" s="1207"/>
      <c r="D656" s="33"/>
      <c r="E656" s="32"/>
      <c r="F656" s="20"/>
      <c r="G656" s="20"/>
      <c r="H656" s="1305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25">
      <c r="A658" s="1421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13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idden="1" x14ac:dyDescent="0.25">
      <c r="A659" s="1422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14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idden="1" x14ac:dyDescent="0.25">
      <c r="A660" s="1422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14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idden="1" x14ac:dyDescent="0.25">
      <c r="A661" s="1422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14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idden="1" x14ac:dyDescent="0.25">
      <c r="A662" s="1422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14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idden="1" x14ac:dyDescent="0.25">
      <c r="A663" s="1422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14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idden="1" x14ac:dyDescent="0.25">
      <c r="A664" s="1422"/>
      <c r="B664" s="1263" t="s">
        <v>340</v>
      </c>
      <c r="C664" s="60"/>
      <c r="D664" s="33"/>
      <c r="E664" s="33"/>
      <c r="F664" s="33"/>
      <c r="G664" s="36"/>
      <c r="H664" s="1414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idden="1" x14ac:dyDescent="0.25">
      <c r="A665" s="1422"/>
      <c r="B665" s="1263" t="s">
        <v>340</v>
      </c>
      <c r="C665" s="60"/>
      <c r="D665" s="33"/>
      <c r="E665" s="33"/>
      <c r="F665" s="33"/>
      <c r="G665" s="36"/>
      <c r="H665" s="1414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idden="1" x14ac:dyDescent="0.25">
      <c r="A666" s="1422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14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idden="1" x14ac:dyDescent="0.25">
      <c r="A667" s="1422"/>
      <c r="B667" s="1263" t="s">
        <v>340</v>
      </c>
      <c r="C667" s="60"/>
      <c r="D667" s="33"/>
      <c r="E667" s="33"/>
      <c r="F667" s="33"/>
      <c r="G667" s="36"/>
      <c r="H667" s="1414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idden="1" x14ac:dyDescent="0.25">
      <c r="A668" s="1422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14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idden="1" x14ac:dyDescent="0.25">
      <c r="A669" s="1422"/>
      <c r="B669" s="1263" t="s">
        <v>340</v>
      </c>
      <c r="C669" s="1207"/>
      <c r="D669" s="33"/>
      <c r="E669" s="33"/>
      <c r="F669" s="33"/>
      <c r="G669" s="32"/>
      <c r="H669" s="1414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idden="1" x14ac:dyDescent="0.25">
      <c r="A670" s="1422"/>
      <c r="B670" s="1263" t="s">
        <v>340</v>
      </c>
      <c r="C670" s="1207"/>
      <c r="D670" s="33"/>
      <c r="E670" s="32"/>
      <c r="F670" s="33"/>
      <c r="G670" s="33"/>
      <c r="H670" s="1414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idden="1" x14ac:dyDescent="0.25">
      <c r="A671" s="1422"/>
      <c r="B671" s="1263" t="s">
        <v>340</v>
      </c>
      <c r="C671" s="1207"/>
      <c r="D671" s="33"/>
      <c r="E671" s="32"/>
      <c r="F671" s="33"/>
      <c r="G671" s="33"/>
      <c r="H671" s="1414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hidden="1" customHeight="1" thickBot="1" x14ac:dyDescent="0.25">
      <c r="A673" s="1421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04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idden="1" x14ac:dyDescent="0.25">
      <c r="A674" s="1422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05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idden="1" x14ac:dyDescent="0.25">
      <c r="A675" s="1422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05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idden="1" x14ac:dyDescent="0.25">
      <c r="A676" s="1422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05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idden="1" x14ac:dyDescent="0.25">
      <c r="A677" s="1422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05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idden="1" x14ac:dyDescent="0.25">
      <c r="A678" s="1422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05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idden="1" x14ac:dyDescent="0.25">
      <c r="A679" s="1422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05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idden="1" x14ac:dyDescent="0.25">
      <c r="A680" s="1422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05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idden="1" x14ac:dyDescent="0.25">
      <c r="A681" s="1422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05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idden="1" x14ac:dyDescent="0.25">
      <c r="A682" s="1422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05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idden="1" x14ac:dyDescent="0.25">
      <c r="A683" s="1422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05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idden="1" x14ac:dyDescent="0.25">
      <c r="A684" s="1422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05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idden="1" x14ac:dyDescent="0.25">
      <c r="A685" s="1422"/>
      <c r="B685" s="1267" t="s">
        <v>323</v>
      </c>
      <c r="C685" s="20"/>
      <c r="D685" s="20"/>
      <c r="E685" s="20"/>
      <c r="F685" s="20"/>
      <c r="G685" s="20"/>
      <c r="H685" s="1305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hidden="1" x14ac:dyDescent="0.25">
      <c r="A686" s="1422"/>
      <c r="B686" s="1267" t="s">
        <v>323</v>
      </c>
      <c r="C686" s="20"/>
      <c r="D686" s="20"/>
      <c r="E686" s="20"/>
      <c r="F686" s="20"/>
      <c r="G686" s="20"/>
      <c r="H686" s="1305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hidden="1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1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04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2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05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2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05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2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05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2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05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2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05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2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05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2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05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2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05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2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05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2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05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2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05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2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05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2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05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2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05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2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05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2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05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2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05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2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05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2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05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2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05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2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05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2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05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2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05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2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05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2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05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2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05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2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05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2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05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2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05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2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05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2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05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2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05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2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05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2"/>
      <c r="B722" s="1267" t="s">
        <v>302</v>
      </c>
      <c r="C722" s="694"/>
      <c r="D722" s="690"/>
      <c r="E722" s="50"/>
      <c r="F722" s="50"/>
      <c r="G722" s="50"/>
      <c r="H722" s="1305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1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04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2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05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2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05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2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05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2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05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2"/>
      <c r="B729" s="1262" t="s">
        <v>266</v>
      </c>
      <c r="C729" s="43"/>
      <c r="D729" s="27"/>
      <c r="E729" s="20"/>
      <c r="F729" s="1135"/>
      <c r="G729" s="27"/>
      <c r="H729" s="1305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2"/>
      <c r="B730" s="1262" t="s">
        <v>266</v>
      </c>
      <c r="C730" s="43"/>
      <c r="D730" s="27"/>
      <c r="E730" s="27"/>
      <c r="F730" s="20"/>
      <c r="G730" s="27"/>
      <c r="H730" s="1305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2"/>
      <c r="B731" s="1262" t="s">
        <v>266</v>
      </c>
      <c r="C731" s="43"/>
      <c r="D731" s="27"/>
      <c r="E731" s="27"/>
      <c r="F731" s="20"/>
      <c r="G731" s="27"/>
      <c r="H731" s="1305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2"/>
      <c r="B732" s="1262" t="s">
        <v>266</v>
      </c>
      <c r="C732" s="43"/>
      <c r="D732" s="27"/>
      <c r="E732" s="27"/>
      <c r="F732" s="20"/>
      <c r="G732" s="27"/>
      <c r="H732" s="1305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2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05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2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05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2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05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2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05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2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05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2"/>
      <c r="B738" s="1262" t="s">
        <v>266</v>
      </c>
      <c r="C738" s="43"/>
      <c r="D738" s="33"/>
      <c r="E738" s="29"/>
      <c r="F738" s="20"/>
      <c r="G738" s="27"/>
      <c r="H738" s="1305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2"/>
      <c r="B739" s="1262" t="s">
        <v>266</v>
      </c>
      <c r="C739" s="43"/>
      <c r="D739" s="33"/>
      <c r="E739" s="20"/>
      <c r="F739" s="20"/>
      <c r="G739" s="27"/>
      <c r="H739" s="1305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2"/>
      <c r="B740" s="1262" t="s">
        <v>266</v>
      </c>
      <c r="C740" s="43"/>
      <c r="D740" s="33"/>
      <c r="E740" s="29"/>
      <c r="F740" s="20"/>
      <c r="G740" s="27"/>
      <c r="H740" s="1305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2"/>
      <c r="B741" s="1262" t="s">
        <v>266</v>
      </c>
      <c r="C741" s="43"/>
      <c r="D741" s="33"/>
      <c r="E741" s="29"/>
      <c r="F741" s="20"/>
      <c r="G741" s="27"/>
      <c r="H741" s="1305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2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05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2"/>
      <c r="B743" s="1262" t="s">
        <v>266</v>
      </c>
      <c r="C743" s="43"/>
      <c r="D743" s="33"/>
      <c r="E743" s="27"/>
      <c r="F743" s="20"/>
      <c r="G743" s="27"/>
      <c r="H743" s="1305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2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05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2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05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2"/>
      <c r="B746" s="1262" t="s">
        <v>266</v>
      </c>
      <c r="C746" s="43"/>
      <c r="D746" s="33"/>
      <c r="E746" s="20"/>
      <c r="F746" s="20"/>
      <c r="G746" s="29"/>
      <c r="H746" s="1305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2"/>
      <c r="B747" s="1262" t="s">
        <v>266</v>
      </c>
      <c r="C747" s="43"/>
      <c r="D747" s="33"/>
      <c r="E747" s="27"/>
      <c r="F747" s="20"/>
      <c r="G747" s="20"/>
      <c r="H747" s="1305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2"/>
      <c r="B748" s="1262" t="s">
        <v>266</v>
      </c>
      <c r="C748" s="43"/>
      <c r="D748" s="33"/>
      <c r="E748" s="20"/>
      <c r="F748" s="29"/>
      <c r="G748" s="20"/>
      <c r="H748" s="1305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2"/>
      <c r="B749" s="1262" t="s">
        <v>266</v>
      </c>
      <c r="C749" s="43"/>
      <c r="D749" s="33"/>
      <c r="E749" s="20"/>
      <c r="F749" s="20"/>
      <c r="G749" s="29"/>
      <c r="H749" s="1306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1">
        <v>28</v>
      </c>
      <c r="B751" s="1263" t="s">
        <v>238</v>
      </c>
      <c r="C751" s="48"/>
      <c r="D751" s="40"/>
      <c r="E751" s="42"/>
      <c r="F751" s="42"/>
      <c r="G751" s="41"/>
      <c r="H751" s="1304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2"/>
      <c r="B752" s="1263" t="s">
        <v>238</v>
      </c>
      <c r="C752" s="43"/>
      <c r="D752" s="28"/>
      <c r="E752" s="27"/>
      <c r="F752" s="27"/>
      <c r="G752" s="29"/>
      <c r="H752" s="1305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2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05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2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05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2"/>
      <c r="B755" s="1263" t="s">
        <v>238</v>
      </c>
      <c r="C755" s="43"/>
      <c r="D755" s="28"/>
      <c r="E755" s="27"/>
      <c r="F755" s="27"/>
      <c r="G755" s="29"/>
      <c r="H755" s="1305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2"/>
      <c r="B756" s="1263" t="s">
        <v>238</v>
      </c>
      <c r="C756" s="43"/>
      <c r="D756" s="28"/>
      <c r="E756" s="27"/>
      <c r="F756" s="1135"/>
      <c r="G756" s="29"/>
      <c r="H756" s="1305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2"/>
      <c r="B757" s="1263" t="s">
        <v>238</v>
      </c>
      <c r="C757" s="1241"/>
      <c r="D757" s="28"/>
      <c r="E757" s="27"/>
      <c r="F757" s="20"/>
      <c r="G757" s="36"/>
      <c r="H757" s="1305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2"/>
      <c r="B758" s="1263" t="s">
        <v>238</v>
      </c>
      <c r="C758" s="1241"/>
      <c r="D758" s="28"/>
      <c r="E758" s="27"/>
      <c r="F758" s="20"/>
      <c r="G758" s="36"/>
      <c r="H758" s="1305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2"/>
      <c r="B759" s="1263" t="s">
        <v>238</v>
      </c>
      <c r="C759" s="1241"/>
      <c r="D759" s="28"/>
      <c r="E759" s="27"/>
      <c r="F759" s="20"/>
      <c r="G759" s="37"/>
      <c r="H759" s="1305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2"/>
      <c r="B760" s="1263" t="s">
        <v>238</v>
      </c>
      <c r="C760" s="1241"/>
      <c r="D760" s="28"/>
      <c r="E760" s="27"/>
      <c r="F760" s="20"/>
      <c r="G760" s="36"/>
      <c r="H760" s="1305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2"/>
      <c r="B761" s="1263" t="s">
        <v>238</v>
      </c>
      <c r="C761" s="1241"/>
      <c r="D761" s="28"/>
      <c r="E761" s="27"/>
      <c r="F761" s="20"/>
      <c r="G761" s="29"/>
      <c r="H761" s="1305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2"/>
      <c r="B762" s="1263" t="s">
        <v>238</v>
      </c>
      <c r="C762" s="1241"/>
      <c r="D762" s="28"/>
      <c r="E762" s="27"/>
      <c r="F762" s="20"/>
      <c r="G762" s="29"/>
      <c r="H762" s="1305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2"/>
      <c r="B763" s="1263" t="s">
        <v>238</v>
      </c>
      <c r="C763" s="1241"/>
      <c r="D763" s="28"/>
      <c r="E763" s="27"/>
      <c r="F763" s="20"/>
      <c r="G763" s="20"/>
      <c r="H763" s="1305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2"/>
      <c r="B764" s="1263" t="s">
        <v>238</v>
      </c>
      <c r="C764" s="1241"/>
      <c r="D764" s="28"/>
      <c r="E764" s="27"/>
      <c r="F764" s="20"/>
      <c r="G764" s="20"/>
      <c r="H764" s="1305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2"/>
      <c r="B765" s="1263" t="s">
        <v>238</v>
      </c>
      <c r="C765" s="1241"/>
      <c r="D765" s="28"/>
      <c r="E765" s="27"/>
      <c r="F765" s="20"/>
      <c r="G765" s="20"/>
      <c r="H765" s="1305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2"/>
      <c r="B766" s="1263" t="s">
        <v>238</v>
      </c>
      <c r="C766" s="1241"/>
      <c r="D766" s="28"/>
      <c r="E766" s="27"/>
      <c r="F766" s="20"/>
      <c r="G766" s="29"/>
      <c r="H766" s="1305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2"/>
      <c r="B767" s="1263" t="s">
        <v>238</v>
      </c>
      <c r="C767" s="1241"/>
      <c r="D767" s="28"/>
      <c r="E767" s="27"/>
      <c r="F767" s="20"/>
      <c r="G767" s="20"/>
      <c r="H767" s="1305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2"/>
      <c r="B768" s="1263" t="s">
        <v>238</v>
      </c>
      <c r="C768" s="1241"/>
      <c r="D768" s="28"/>
      <c r="E768" s="27"/>
      <c r="F768" s="20"/>
      <c r="G768" s="20"/>
      <c r="H768" s="1305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2"/>
      <c r="B769" s="1263" t="s">
        <v>238</v>
      </c>
      <c r="C769" s="1241"/>
      <c r="D769" s="28"/>
      <c r="E769" s="27"/>
      <c r="F769" s="20"/>
      <c r="G769" s="20"/>
      <c r="H769" s="1305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2"/>
      <c r="B770" s="1263" t="s">
        <v>238</v>
      </c>
      <c r="C770" s="1241"/>
      <c r="D770" s="28"/>
      <c r="E770" s="27"/>
      <c r="F770" s="20"/>
      <c r="G770" s="20"/>
      <c r="H770" s="1305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2"/>
      <c r="B771" s="1263" t="s">
        <v>238</v>
      </c>
      <c r="C771" s="1241"/>
      <c r="D771" s="28"/>
      <c r="E771" s="27"/>
      <c r="F771" s="29"/>
      <c r="G771" s="20"/>
      <c r="H771" s="1305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2"/>
      <c r="B772" s="1263" t="s">
        <v>238</v>
      </c>
      <c r="C772" s="1241"/>
      <c r="D772" s="28"/>
      <c r="E772" s="27"/>
      <c r="F772" s="20"/>
      <c r="G772" s="29"/>
      <c r="H772" s="1305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1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04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2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05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2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05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2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05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2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05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2"/>
      <c r="B779" s="1270" t="s">
        <v>1162</v>
      </c>
      <c r="C779" s="1245"/>
      <c r="D779" s="20"/>
      <c r="E779" s="756"/>
      <c r="F779" s="756"/>
      <c r="G779" s="756"/>
      <c r="H779" s="1305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2"/>
      <c r="B780" s="1270" t="s">
        <v>1162</v>
      </c>
      <c r="C780" s="1245"/>
      <c r="D780" s="20"/>
      <c r="E780" s="756"/>
      <c r="F780" s="756"/>
      <c r="G780" s="756"/>
      <c r="H780" s="1305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2"/>
      <c r="B781" s="1270" t="s">
        <v>1162</v>
      </c>
      <c r="C781" s="1245"/>
      <c r="D781" s="20"/>
      <c r="E781" s="756"/>
      <c r="F781" s="756"/>
      <c r="G781" s="756"/>
      <c r="H781" s="1305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2"/>
      <c r="B782" s="1270" t="s">
        <v>1162</v>
      </c>
      <c r="C782" s="1245"/>
      <c r="D782" s="20"/>
      <c r="E782" s="756"/>
      <c r="F782" s="756"/>
      <c r="G782" s="756"/>
      <c r="H782" s="1305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2"/>
      <c r="B783" s="1270" t="s">
        <v>1162</v>
      </c>
      <c r="C783" s="1245"/>
      <c r="D783" s="20"/>
      <c r="E783" s="756"/>
      <c r="F783" s="756"/>
      <c r="G783" s="756"/>
      <c r="H783" s="1305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2"/>
      <c r="B784" s="1270" t="s">
        <v>1162</v>
      </c>
      <c r="C784" s="1245"/>
      <c r="D784" s="20"/>
      <c r="E784" s="756"/>
      <c r="F784" s="756"/>
      <c r="G784" s="756"/>
      <c r="H784" s="1305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2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05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2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05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2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05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2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05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2"/>
      <c r="B789" s="1270" t="s">
        <v>1162</v>
      </c>
      <c r="C789" s="1245"/>
      <c r="D789" s="20"/>
      <c r="E789" s="759"/>
      <c r="F789" s="756"/>
      <c r="G789" s="756"/>
      <c r="H789" s="1305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2"/>
      <c r="B790" s="1270" t="s">
        <v>1162</v>
      </c>
      <c r="C790" s="1245"/>
      <c r="D790" s="20"/>
      <c r="E790" s="759"/>
      <c r="F790" s="756"/>
      <c r="G790" s="756"/>
      <c r="H790" s="1305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2"/>
      <c r="B791" s="1270" t="s">
        <v>1162</v>
      </c>
      <c r="C791" s="1245"/>
      <c r="D791" s="20"/>
      <c r="E791" s="759"/>
      <c r="F791" s="756"/>
      <c r="G791" s="756"/>
      <c r="H791" s="1305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2"/>
      <c r="B792" s="1270" t="s">
        <v>1162</v>
      </c>
      <c r="C792" s="1245"/>
      <c r="D792" s="20"/>
      <c r="E792" s="759"/>
      <c r="F792" s="756"/>
      <c r="G792" s="756"/>
      <c r="H792" s="1305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2"/>
      <c r="B793" s="1270" t="s">
        <v>1162</v>
      </c>
      <c r="C793" s="1245"/>
      <c r="D793" s="20"/>
      <c r="E793" s="759"/>
      <c r="F793" s="756"/>
      <c r="G793" s="756"/>
      <c r="H793" s="1305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2"/>
      <c r="B794" s="1270" t="s">
        <v>1162</v>
      </c>
      <c r="C794" s="1245"/>
      <c r="D794" s="20"/>
      <c r="E794" s="759"/>
      <c r="F794" s="756"/>
      <c r="G794" s="756"/>
      <c r="H794" s="1305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2"/>
      <c r="B795" s="1270" t="s">
        <v>1162</v>
      </c>
      <c r="C795" s="1245"/>
      <c r="D795" s="20"/>
      <c r="E795" s="759"/>
      <c r="F795" s="756"/>
      <c r="G795" s="756"/>
      <c r="H795" s="1305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2"/>
      <c r="B796" s="1270" t="s">
        <v>1162</v>
      </c>
      <c r="C796" s="1245"/>
      <c r="D796" s="20"/>
      <c r="E796" s="759"/>
      <c r="F796" s="756"/>
      <c r="G796" s="756"/>
      <c r="H796" s="1305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2"/>
      <c r="B797" s="1270" t="s">
        <v>1162</v>
      </c>
      <c r="C797" s="1245"/>
      <c r="D797" s="20"/>
      <c r="E797" s="759"/>
      <c r="F797" s="756"/>
      <c r="G797" s="756"/>
      <c r="H797" s="1305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2"/>
      <c r="B798" s="1270" t="s">
        <v>1162</v>
      </c>
      <c r="C798" s="1245"/>
      <c r="D798" s="20"/>
      <c r="E798" s="759"/>
      <c r="F798" s="756"/>
      <c r="G798" s="756"/>
      <c r="H798" s="1305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2"/>
      <c r="B799" s="1270" t="s">
        <v>1162</v>
      </c>
      <c r="C799" s="1245"/>
      <c r="D799" s="20"/>
      <c r="E799" s="759"/>
      <c r="F799" s="756"/>
      <c r="G799" s="756"/>
      <c r="H799" s="1305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2"/>
      <c r="B800" s="1270" t="s">
        <v>1162</v>
      </c>
      <c r="C800" s="1245"/>
      <c r="D800" s="20"/>
      <c r="E800" s="759"/>
      <c r="F800" s="756"/>
      <c r="G800" s="756"/>
      <c r="H800" s="1305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2"/>
      <c r="B801" s="1270" t="s">
        <v>1162</v>
      </c>
      <c r="C801" s="1245"/>
      <c r="D801" s="20"/>
      <c r="E801" s="759"/>
      <c r="F801" s="756"/>
      <c r="G801" s="756"/>
      <c r="H801" s="1305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2"/>
      <c r="B802" s="1270" t="s">
        <v>1162</v>
      </c>
      <c r="C802" s="1245"/>
      <c r="D802" s="20"/>
      <c r="E802" s="759"/>
      <c r="F802" s="756"/>
      <c r="G802" s="756"/>
      <c r="H802" s="1305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2"/>
      <c r="B803" s="1270" t="s">
        <v>1162</v>
      </c>
      <c r="C803" s="1245"/>
      <c r="D803" s="20"/>
      <c r="E803" s="759"/>
      <c r="F803" s="756"/>
      <c r="G803" s="756"/>
      <c r="H803" s="1305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2"/>
      <c r="B804" s="1270" t="s">
        <v>1162</v>
      </c>
      <c r="C804" s="1245"/>
      <c r="D804" s="20"/>
      <c r="E804" s="759"/>
      <c r="F804" s="756"/>
      <c r="G804" s="756"/>
      <c r="H804" s="1305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2"/>
      <c r="B805" s="1270" t="s">
        <v>1162</v>
      </c>
      <c r="C805" s="1245"/>
      <c r="D805" s="20"/>
      <c r="E805" s="759"/>
      <c r="F805" s="756"/>
      <c r="G805" s="756"/>
      <c r="H805" s="1305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2"/>
      <c r="B806" s="1270" t="s">
        <v>1162</v>
      </c>
      <c r="C806" s="1245"/>
      <c r="D806" s="20"/>
      <c r="E806" s="759"/>
      <c r="F806" s="756"/>
      <c r="G806" s="756"/>
      <c r="H806" s="1305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2"/>
      <c r="B807" s="1270" t="s">
        <v>1162</v>
      </c>
      <c r="C807" s="1245"/>
      <c r="D807" s="20"/>
      <c r="E807" s="759"/>
      <c r="F807" s="756"/>
      <c r="G807" s="756"/>
      <c r="H807" s="1305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2"/>
      <c r="B808" s="1270" t="s">
        <v>1162</v>
      </c>
      <c r="C808" s="20"/>
      <c r="D808" s="20"/>
      <c r="E808" s="756"/>
      <c r="F808" s="756"/>
      <c r="G808" s="756"/>
      <c r="H808" s="1305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2"/>
      <c r="B809" s="1270" t="s">
        <v>1162</v>
      </c>
      <c r="C809" s="20"/>
      <c r="D809" s="20"/>
      <c r="E809" s="756"/>
      <c r="F809" s="756"/>
      <c r="G809" s="756"/>
      <c r="H809" s="1305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3"/>
      <c r="B810" s="1270" t="s">
        <v>1162</v>
      </c>
      <c r="C810" s="17"/>
      <c r="D810" s="17"/>
      <c r="E810" s="760"/>
      <c r="F810" s="760"/>
      <c r="G810" s="760"/>
      <c r="H810" s="1306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1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04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2"/>
      <c r="B813" s="1269" t="s">
        <v>30</v>
      </c>
      <c r="C813" s="43"/>
      <c r="D813" s="20"/>
      <c r="E813" s="34"/>
      <c r="F813" s="27"/>
      <c r="G813" s="29"/>
      <c r="H813" s="1305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2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05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2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05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2"/>
      <c r="B816" s="1269" t="s">
        <v>30</v>
      </c>
      <c r="C816" s="43"/>
      <c r="D816" s="20"/>
      <c r="E816" s="34"/>
      <c r="F816" s="27"/>
      <c r="G816" s="29"/>
      <c r="H816" s="1305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2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05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2"/>
      <c r="B818" s="1269" t="s">
        <v>30</v>
      </c>
      <c r="C818" s="43"/>
      <c r="D818" s="20"/>
      <c r="E818" s="34"/>
      <c r="F818" s="20"/>
      <c r="G818" s="36"/>
      <c r="H818" s="1305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2"/>
      <c r="B819" s="1269" t="s">
        <v>30</v>
      </c>
      <c r="C819" s="43"/>
      <c r="D819" s="20"/>
      <c r="E819" s="34"/>
      <c r="F819" s="20"/>
      <c r="G819" s="36"/>
      <c r="H819" s="1305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2"/>
      <c r="B820" s="1269" t="s">
        <v>30</v>
      </c>
      <c r="C820" s="43"/>
      <c r="D820" s="20"/>
      <c r="E820" s="34"/>
      <c r="F820" s="20"/>
      <c r="G820" s="37"/>
      <c r="H820" s="1305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2"/>
      <c r="B821" s="1269" t="s">
        <v>30</v>
      </c>
      <c r="C821" s="43"/>
      <c r="D821" s="20"/>
      <c r="E821" s="34"/>
      <c r="F821" s="20"/>
      <c r="G821" s="36"/>
      <c r="H821" s="1305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2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05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2"/>
      <c r="B823" s="1269" t="s">
        <v>30</v>
      </c>
      <c r="C823" s="43"/>
      <c r="D823" s="20"/>
      <c r="E823" s="34"/>
      <c r="F823" s="20"/>
      <c r="G823" s="29"/>
      <c r="H823" s="1305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2"/>
      <c r="B824" s="1269" t="s">
        <v>30</v>
      </c>
      <c r="C824" s="43"/>
      <c r="D824" s="20"/>
      <c r="E824" s="34"/>
      <c r="F824" s="20"/>
      <c r="G824" s="20"/>
      <c r="H824" s="1305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2"/>
      <c r="B825" s="1269" t="s">
        <v>30</v>
      </c>
      <c r="C825" s="43"/>
      <c r="D825" s="20"/>
      <c r="E825" s="34"/>
      <c r="F825" s="20"/>
      <c r="G825" s="20"/>
      <c r="H825" s="1305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2"/>
      <c r="B826" s="1269" t="s">
        <v>30</v>
      </c>
      <c r="C826" s="43"/>
      <c r="D826" s="20"/>
      <c r="E826" s="34"/>
      <c r="F826" s="20"/>
      <c r="G826" s="20"/>
      <c r="H826" s="1305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2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05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2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05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1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13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2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14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2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14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2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14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2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14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2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14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2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14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2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14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2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14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2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14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2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14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2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14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2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14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2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14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2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14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2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14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2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14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2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14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2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14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2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14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2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14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2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14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2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14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2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14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2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14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2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14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2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14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3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15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1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04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2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05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2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05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2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05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2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05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2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05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2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05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2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05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2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05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2"/>
      <c r="B868" s="1270" t="s">
        <v>32</v>
      </c>
      <c r="C868" s="694"/>
      <c r="D868" s="1251"/>
      <c r="E868" s="759"/>
      <c r="F868" s="694"/>
      <c r="G868" s="694"/>
      <c r="H868" s="1305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2"/>
      <c r="B869" s="1270" t="s">
        <v>32</v>
      </c>
      <c r="C869" s="694"/>
      <c r="D869" s="1251"/>
      <c r="E869" s="759"/>
      <c r="F869" s="694"/>
      <c r="G869" s="694"/>
      <c r="H869" s="1305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2"/>
      <c r="B870" s="1270" t="s">
        <v>32</v>
      </c>
      <c r="C870" s="694"/>
      <c r="D870" s="1251"/>
      <c r="E870" s="759"/>
      <c r="F870" s="694"/>
      <c r="G870" s="694"/>
      <c r="H870" s="1305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2"/>
      <c r="B871" s="1270" t="s">
        <v>32</v>
      </c>
      <c r="C871" s="694"/>
      <c r="D871" s="1251"/>
      <c r="E871" s="759"/>
      <c r="F871" s="694"/>
      <c r="G871" s="694"/>
      <c r="H871" s="1305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2"/>
      <c r="B872" s="1270" t="s">
        <v>32</v>
      </c>
      <c r="C872" s="694"/>
      <c r="D872" s="1251"/>
      <c r="E872" s="759"/>
      <c r="F872" s="694"/>
      <c r="G872" s="694"/>
      <c r="H872" s="1305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2"/>
      <c r="B873" s="1270" t="s">
        <v>32</v>
      </c>
      <c r="C873" s="694"/>
      <c r="D873" s="1251"/>
      <c r="E873" s="759"/>
      <c r="F873" s="694"/>
      <c r="G873" s="694"/>
      <c r="H873" s="1305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2"/>
      <c r="B874" s="1270" t="s">
        <v>32</v>
      </c>
      <c r="C874" s="694"/>
      <c r="D874" s="1251"/>
      <c r="E874" s="759"/>
      <c r="F874" s="694"/>
      <c r="G874" s="694"/>
      <c r="H874" s="1305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2"/>
      <c r="B875" s="1270" t="s">
        <v>32</v>
      </c>
      <c r="C875" s="694"/>
      <c r="D875" s="1251"/>
      <c r="E875" s="759"/>
      <c r="F875" s="694"/>
      <c r="G875" s="694"/>
      <c r="H875" s="1305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2"/>
      <c r="B876" s="1270" t="s">
        <v>32</v>
      </c>
      <c r="C876" s="694"/>
      <c r="D876" s="1251"/>
      <c r="E876" s="759"/>
      <c r="F876" s="694"/>
      <c r="G876" s="694"/>
      <c r="H876" s="1305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2"/>
      <c r="B877" s="1270" t="s">
        <v>32</v>
      </c>
      <c r="C877" s="694"/>
      <c r="D877" s="1251"/>
      <c r="E877" s="759"/>
      <c r="F877" s="694"/>
      <c r="G877" s="694"/>
      <c r="H877" s="1305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2"/>
      <c r="B878" s="1270" t="s">
        <v>32</v>
      </c>
      <c r="C878" s="694"/>
      <c r="D878" s="1251"/>
      <c r="E878" s="759"/>
      <c r="F878" s="694"/>
      <c r="G878" s="694"/>
      <c r="H878" s="1305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2"/>
      <c r="B879" s="1270" t="s">
        <v>32</v>
      </c>
      <c r="C879" s="694"/>
      <c r="D879" s="1251"/>
      <c r="E879" s="759"/>
      <c r="F879" s="694"/>
      <c r="G879" s="694"/>
      <c r="H879" s="1305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2"/>
      <c r="B880" s="1270" t="s">
        <v>32</v>
      </c>
      <c r="C880" s="694"/>
      <c r="D880" s="1251"/>
      <c r="E880" s="759"/>
      <c r="F880" s="694"/>
      <c r="G880" s="694"/>
      <c r="H880" s="1305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2"/>
      <c r="B881" s="1270" t="s">
        <v>32</v>
      </c>
      <c r="C881" s="694"/>
      <c r="D881" s="1251"/>
      <c r="E881" s="759"/>
      <c r="F881" s="694"/>
      <c r="G881" s="694"/>
      <c r="H881" s="1305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2"/>
      <c r="B882" s="1270" t="s">
        <v>32</v>
      </c>
      <c r="C882" s="694"/>
      <c r="D882" s="1251"/>
      <c r="E882" s="759"/>
      <c r="F882" s="694"/>
      <c r="G882" s="694"/>
      <c r="H882" s="1305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2"/>
      <c r="B883" s="1270" t="s">
        <v>32</v>
      </c>
      <c r="C883" s="694"/>
      <c r="D883" s="1251"/>
      <c r="E883" s="759"/>
      <c r="F883" s="694"/>
      <c r="G883" s="694"/>
      <c r="H883" s="1305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2"/>
      <c r="B884" s="1270" t="s">
        <v>32</v>
      </c>
      <c r="C884" s="694"/>
      <c r="D884" s="1251"/>
      <c r="E884" s="759"/>
      <c r="F884" s="694"/>
      <c r="G884" s="694"/>
      <c r="H884" s="1305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2"/>
      <c r="B885" s="1270" t="s">
        <v>32</v>
      </c>
      <c r="C885" s="694"/>
      <c r="D885" s="1251"/>
      <c r="E885" s="759"/>
      <c r="F885" s="694"/>
      <c r="G885" s="694"/>
      <c r="H885" s="1305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2"/>
      <c r="B886" s="1270" t="s">
        <v>32</v>
      </c>
      <c r="C886" s="694"/>
      <c r="D886" s="1251"/>
      <c r="E886" s="759"/>
      <c r="F886" s="694"/>
      <c r="G886" s="694"/>
      <c r="H886" s="1305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2"/>
      <c r="B887" s="1270" t="s">
        <v>32</v>
      </c>
      <c r="C887" s="694"/>
      <c r="D887" s="1251"/>
      <c r="E887" s="759"/>
      <c r="F887" s="694"/>
      <c r="G887" s="694"/>
      <c r="H887" s="1305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2"/>
      <c r="B888" s="1270" t="s">
        <v>32</v>
      </c>
      <c r="C888" s="694"/>
      <c r="D888" s="1251"/>
      <c r="E888" s="759"/>
      <c r="F888" s="694"/>
      <c r="G888" s="694"/>
      <c r="H888" s="1305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2"/>
      <c r="B889" s="1270" t="s">
        <v>32</v>
      </c>
      <c r="C889" s="694"/>
      <c r="D889" s="1251"/>
      <c r="E889" s="759"/>
      <c r="F889" s="694"/>
      <c r="G889" s="694"/>
      <c r="H889" s="1305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2"/>
      <c r="B890" s="1270" t="s">
        <v>32</v>
      </c>
      <c r="C890" s="694"/>
      <c r="D890" s="1251"/>
      <c r="E890" s="759"/>
      <c r="F890" s="694"/>
      <c r="G890" s="694"/>
      <c r="H890" s="1305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2"/>
      <c r="B891" s="1270" t="s">
        <v>32</v>
      </c>
      <c r="C891" s="694"/>
      <c r="D891" s="1251"/>
      <c r="E891" s="759"/>
      <c r="F891" s="694"/>
      <c r="G891" s="694"/>
      <c r="H891" s="1305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2"/>
      <c r="B892" s="1270" t="s">
        <v>32</v>
      </c>
      <c r="C892" s="694"/>
      <c r="D892" s="1251"/>
      <c r="E892" s="759"/>
      <c r="F892" s="694"/>
      <c r="G892" s="694"/>
      <c r="H892" s="1305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2"/>
      <c r="B893" s="1270" t="s">
        <v>32</v>
      </c>
      <c r="C893" s="694"/>
      <c r="D893" s="1251"/>
      <c r="E893" s="759"/>
      <c r="F893" s="694"/>
      <c r="G893" s="694"/>
      <c r="H893" s="1305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2"/>
      <c r="B894" s="1270" t="s">
        <v>32</v>
      </c>
      <c r="C894" s="694"/>
      <c r="D894" s="1251"/>
      <c r="E894" s="759"/>
      <c r="F894" s="694"/>
      <c r="G894" s="694"/>
      <c r="H894" s="1305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2"/>
      <c r="B895" s="1270" t="s">
        <v>32</v>
      </c>
      <c r="C895" s="694"/>
      <c r="D895" s="1251"/>
      <c r="E895" s="759"/>
      <c r="F895" s="694"/>
      <c r="G895" s="694"/>
      <c r="H895" s="1305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2"/>
      <c r="B896" s="1270" t="s">
        <v>32</v>
      </c>
      <c r="C896" s="694"/>
      <c r="D896" s="1251"/>
      <c r="E896" s="759"/>
      <c r="F896" s="694"/>
      <c r="G896" s="694"/>
      <c r="H896" s="1305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2"/>
      <c r="B897" s="1270" t="s">
        <v>32</v>
      </c>
      <c r="C897" s="694"/>
      <c r="D897" s="1251"/>
      <c r="E897" s="759"/>
      <c r="F897" s="694"/>
      <c r="G897" s="694"/>
      <c r="H897" s="1305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2"/>
      <c r="B898" s="1270" t="s">
        <v>32</v>
      </c>
      <c r="C898" s="694"/>
      <c r="D898" s="1251"/>
      <c r="E898" s="759"/>
      <c r="F898" s="694"/>
      <c r="G898" s="694"/>
      <c r="H898" s="1305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2"/>
      <c r="B899" s="1270" t="s">
        <v>32</v>
      </c>
      <c r="C899" s="694"/>
      <c r="D899" s="1251"/>
      <c r="E899" s="759"/>
      <c r="F899" s="694"/>
      <c r="G899" s="694"/>
      <c r="H899" s="1305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2"/>
      <c r="B900" s="1270" t="s">
        <v>32</v>
      </c>
      <c r="C900" s="694"/>
      <c r="D900" s="1251"/>
      <c r="E900" s="759"/>
      <c r="F900" s="694"/>
      <c r="G900" s="694"/>
      <c r="H900" s="1305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2"/>
      <c r="B901" s="1270" t="s">
        <v>32</v>
      </c>
      <c r="C901" s="694"/>
      <c r="D901" s="1251"/>
      <c r="E901" s="759"/>
      <c r="F901" s="694"/>
      <c r="G901" s="694"/>
      <c r="H901" s="1305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2"/>
      <c r="B902" s="1270" t="s">
        <v>32</v>
      </c>
      <c r="C902" s="694"/>
      <c r="D902" s="1251"/>
      <c r="E902" s="759"/>
      <c r="F902" s="694"/>
      <c r="G902" s="694"/>
      <c r="H902" s="1305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2"/>
      <c r="B903" s="1270" t="s">
        <v>32</v>
      </c>
      <c r="C903" s="694"/>
      <c r="D903" s="1251"/>
      <c r="E903" s="759"/>
      <c r="F903" s="694"/>
      <c r="G903" s="694"/>
      <c r="H903" s="1305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2"/>
      <c r="B904" s="1270" t="s">
        <v>32</v>
      </c>
      <c r="C904" s="694"/>
      <c r="D904" s="1251"/>
      <c r="E904" s="759"/>
      <c r="F904" s="694"/>
      <c r="G904" s="694"/>
      <c r="H904" s="1305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2"/>
      <c r="B905" s="1270" t="s">
        <v>32</v>
      </c>
      <c r="C905" s="694"/>
      <c r="D905" s="1251"/>
      <c r="E905" s="759"/>
      <c r="F905" s="694"/>
      <c r="G905" s="694"/>
      <c r="H905" s="1305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2"/>
      <c r="B906" s="1270" t="s">
        <v>32</v>
      </c>
      <c r="C906" s="694"/>
      <c r="D906" s="1251"/>
      <c r="E906" s="759"/>
      <c r="F906" s="694"/>
      <c r="G906" s="694"/>
      <c r="H906" s="1305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2"/>
      <c r="B907" s="1270" t="s">
        <v>32</v>
      </c>
      <c r="C907" s="694"/>
      <c r="D907" s="1251"/>
      <c r="E907" s="759"/>
      <c r="F907" s="694"/>
      <c r="G907" s="694"/>
      <c r="H907" s="1305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2"/>
      <c r="B908" s="1270" t="s">
        <v>32</v>
      </c>
      <c r="C908" s="694"/>
      <c r="D908" s="1251"/>
      <c r="E908" s="759"/>
      <c r="F908" s="694"/>
      <c r="G908" s="694"/>
      <c r="H908" s="1305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2"/>
      <c r="B909" s="1270" t="s">
        <v>32</v>
      </c>
      <c r="C909" s="694"/>
      <c r="D909" s="1251"/>
      <c r="E909" s="759"/>
      <c r="F909" s="694"/>
      <c r="G909" s="694"/>
      <c r="H909" s="1305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2"/>
      <c r="B910" s="1270" t="s">
        <v>32</v>
      </c>
      <c r="C910" s="694"/>
      <c r="D910" s="1251"/>
      <c r="E910" s="759"/>
      <c r="F910" s="694"/>
      <c r="G910" s="694"/>
      <c r="H910" s="1305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2"/>
      <c r="B911" s="1270" t="s">
        <v>32</v>
      </c>
      <c r="C911" s="694"/>
      <c r="D911" s="1251"/>
      <c r="E911" s="759"/>
      <c r="F911" s="694"/>
      <c r="G911" s="694"/>
      <c r="H911" s="1305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2"/>
      <c r="B912" s="1270" t="s">
        <v>32</v>
      </c>
      <c r="C912" s="694"/>
      <c r="D912" s="1251"/>
      <c r="E912" s="759"/>
      <c r="F912" s="694"/>
      <c r="G912" s="694"/>
      <c r="H912" s="1305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2"/>
      <c r="B913" s="1270" t="s">
        <v>32</v>
      </c>
      <c r="C913" s="694"/>
      <c r="D913" s="1251"/>
      <c r="E913" s="759"/>
      <c r="F913" s="694"/>
      <c r="G913" s="694"/>
      <c r="H913" s="1305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2"/>
      <c r="B914" s="1270" t="s">
        <v>32</v>
      </c>
      <c r="C914" s="694"/>
      <c r="D914" s="1251"/>
      <c r="E914" s="759"/>
      <c r="F914" s="694"/>
      <c r="G914" s="694"/>
      <c r="H914" s="1305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2"/>
      <c r="B915" s="1270" t="s">
        <v>32</v>
      </c>
      <c r="C915" s="694"/>
      <c r="D915" s="1251"/>
      <c r="E915" s="759"/>
      <c r="F915" s="694"/>
      <c r="G915" s="694"/>
      <c r="H915" s="1305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2"/>
      <c r="B916" s="1270" t="s">
        <v>32</v>
      </c>
      <c r="C916" s="694"/>
      <c r="D916" s="1251"/>
      <c r="E916" s="759"/>
      <c r="F916" s="694"/>
      <c r="G916" s="694"/>
      <c r="H916" s="1305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2"/>
      <c r="B917" s="1270" t="s">
        <v>32</v>
      </c>
      <c r="C917" s="694"/>
      <c r="D917" s="1251"/>
      <c r="E917" s="759"/>
      <c r="F917" s="694"/>
      <c r="G917" s="694"/>
      <c r="H917" s="1305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2"/>
      <c r="B918" s="1270" t="s">
        <v>32</v>
      </c>
      <c r="C918" s="694"/>
      <c r="D918" s="1251"/>
      <c r="E918" s="759"/>
      <c r="F918" s="694"/>
      <c r="G918" s="694"/>
      <c r="H918" s="1305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2"/>
      <c r="B919" s="1270" t="s">
        <v>32</v>
      </c>
      <c r="C919" s="694"/>
      <c r="D919" s="1251"/>
      <c r="E919" s="759"/>
      <c r="F919" s="694"/>
      <c r="G919" s="694"/>
      <c r="H919" s="1305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2"/>
      <c r="B920" s="1270" t="s">
        <v>32</v>
      </c>
      <c r="C920" s="694"/>
      <c r="D920" s="1251"/>
      <c r="E920" s="759"/>
      <c r="F920" s="694"/>
      <c r="G920" s="694"/>
      <c r="H920" s="1305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2"/>
      <c r="B921" s="1270" t="s">
        <v>32</v>
      </c>
      <c r="C921" s="694"/>
      <c r="D921" s="1251"/>
      <c r="E921" s="759"/>
      <c r="F921" s="694"/>
      <c r="G921" s="694"/>
      <c r="H921" s="1305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2"/>
      <c r="B922" s="1270" t="s">
        <v>32</v>
      </c>
      <c r="C922" s="694"/>
      <c r="D922" s="1251"/>
      <c r="E922" s="759"/>
      <c r="F922" s="694"/>
      <c r="G922" s="694"/>
      <c r="H922" s="1305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2"/>
      <c r="B923" s="1270" t="s">
        <v>32</v>
      </c>
      <c r="C923" s="694"/>
      <c r="D923" s="1251"/>
      <c r="E923" s="759"/>
      <c r="F923" s="694"/>
      <c r="G923" s="694"/>
      <c r="H923" s="1305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2"/>
      <c r="B924" s="1270" t="s">
        <v>32</v>
      </c>
      <c r="C924" s="694"/>
      <c r="D924" s="1251"/>
      <c r="E924" s="759"/>
      <c r="F924" s="694"/>
      <c r="G924" s="694"/>
      <c r="H924" s="1305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2"/>
      <c r="B925" s="1270" t="s">
        <v>32</v>
      </c>
      <c r="C925" s="694"/>
      <c r="D925" s="1251"/>
      <c r="E925" s="759"/>
      <c r="F925" s="694"/>
      <c r="G925" s="694"/>
      <c r="H925" s="1305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2"/>
      <c r="B926" s="1270" t="s">
        <v>32</v>
      </c>
      <c r="C926" s="694"/>
      <c r="D926" s="1251"/>
      <c r="E926" s="759"/>
      <c r="F926" s="694"/>
      <c r="G926" s="694"/>
      <c r="H926" s="1305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2"/>
      <c r="B927" s="1270" t="s">
        <v>32</v>
      </c>
      <c r="C927" s="694"/>
      <c r="D927" s="1251"/>
      <c r="E927" s="759"/>
      <c r="F927" s="694"/>
      <c r="G927" s="694"/>
      <c r="H927" s="1305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2"/>
      <c r="B928" s="1270" t="s">
        <v>32</v>
      </c>
      <c r="C928" s="694"/>
      <c r="D928" s="1251"/>
      <c r="E928" s="759"/>
      <c r="F928" s="694"/>
      <c r="G928" s="694"/>
      <c r="H928" s="1305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2"/>
      <c r="B929" s="1270" t="s">
        <v>32</v>
      </c>
      <c r="C929" s="694"/>
      <c r="D929" s="1251"/>
      <c r="E929" s="759"/>
      <c r="F929" s="694"/>
      <c r="G929" s="694"/>
      <c r="H929" s="1305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2"/>
      <c r="B930" s="1270" t="s">
        <v>32</v>
      </c>
      <c r="C930" s="694"/>
      <c r="D930" s="1251"/>
      <c r="E930" s="759"/>
      <c r="F930" s="694"/>
      <c r="G930" s="694"/>
      <c r="H930" s="1305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2"/>
      <c r="B931" s="1270" t="s">
        <v>32</v>
      </c>
      <c r="C931" s="694"/>
      <c r="D931" s="1251"/>
      <c r="E931" s="759"/>
      <c r="F931" s="694"/>
      <c r="G931" s="694"/>
      <c r="H931" s="1305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2"/>
      <c r="B932" s="1270" t="s">
        <v>32</v>
      </c>
      <c r="C932" s="694"/>
      <c r="D932" s="1251"/>
      <c r="E932" s="759"/>
      <c r="F932" s="694"/>
      <c r="G932" s="694"/>
      <c r="H932" s="1305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2"/>
      <c r="B933" s="1270" t="s">
        <v>32</v>
      </c>
      <c r="C933" s="694"/>
      <c r="D933" s="1251"/>
      <c r="E933" s="759"/>
      <c r="F933" s="694"/>
      <c r="G933" s="694"/>
      <c r="H933" s="1305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2"/>
      <c r="B934" s="1270" t="s">
        <v>32</v>
      </c>
      <c r="C934" s="694"/>
      <c r="D934" s="1251"/>
      <c r="E934" s="759"/>
      <c r="F934" s="694"/>
      <c r="G934" s="694"/>
      <c r="H934" s="1305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2"/>
      <c r="B935" s="1270" t="s">
        <v>32</v>
      </c>
      <c r="C935" s="694"/>
      <c r="D935" s="1251"/>
      <c r="E935" s="759"/>
      <c r="F935" s="694"/>
      <c r="G935" s="694"/>
      <c r="H935" s="1305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2"/>
      <c r="B936" s="1270" t="s">
        <v>32</v>
      </c>
      <c r="C936" s="694"/>
      <c r="D936" s="1251"/>
      <c r="E936" s="759"/>
      <c r="F936" s="694"/>
      <c r="G936" s="694"/>
      <c r="H936" s="1305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2"/>
      <c r="B937" s="1270" t="s">
        <v>32</v>
      </c>
      <c r="C937" s="694"/>
      <c r="D937" s="1251"/>
      <c r="E937" s="759"/>
      <c r="F937" s="694"/>
      <c r="G937" s="694"/>
      <c r="H937" s="1305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2"/>
      <c r="B938" s="1270" t="s">
        <v>32</v>
      </c>
      <c r="C938" s="694"/>
      <c r="D938" s="1251"/>
      <c r="E938" s="759"/>
      <c r="F938" s="694"/>
      <c r="G938" s="694"/>
      <c r="H938" s="1305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2"/>
      <c r="B939" s="1270" t="s">
        <v>32</v>
      </c>
      <c r="C939" s="694"/>
      <c r="D939" s="1251"/>
      <c r="E939" s="759"/>
      <c r="F939" s="694"/>
      <c r="G939" s="694"/>
      <c r="H939" s="1305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2"/>
      <c r="B940" s="1270" t="s">
        <v>32</v>
      </c>
      <c r="C940" s="694"/>
      <c r="D940" s="1251"/>
      <c r="E940" s="759"/>
      <c r="F940" s="694"/>
      <c r="G940" s="694"/>
      <c r="H940" s="1305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2"/>
      <c r="B941" s="1270" t="s">
        <v>32</v>
      </c>
      <c r="C941" s="694"/>
      <c r="D941" s="1251"/>
      <c r="E941" s="759"/>
      <c r="F941" s="694"/>
      <c r="G941" s="694"/>
      <c r="H941" s="1305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2"/>
      <c r="B942" s="1270" t="s">
        <v>32</v>
      </c>
      <c r="C942" s="694"/>
      <c r="D942" s="1251"/>
      <c r="E942" s="759"/>
      <c r="F942" s="694"/>
      <c r="G942" s="694"/>
      <c r="H942" s="1305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2"/>
      <c r="B943" s="1270" t="s">
        <v>32</v>
      </c>
      <c r="C943" s="694"/>
      <c r="D943" s="1251"/>
      <c r="E943" s="759"/>
      <c r="F943" s="694"/>
      <c r="G943" s="694"/>
      <c r="H943" s="1305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2"/>
      <c r="B944" s="1270" t="s">
        <v>32</v>
      </c>
      <c r="C944" s="694"/>
      <c r="D944" s="1251"/>
      <c r="E944" s="759"/>
      <c r="F944" s="694"/>
      <c r="G944" s="694"/>
      <c r="H944" s="1305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2"/>
      <c r="B945" s="1270" t="s">
        <v>32</v>
      </c>
      <c r="C945" s="694"/>
      <c r="D945" s="1251"/>
      <c r="E945" s="759"/>
      <c r="F945" s="694"/>
      <c r="G945" s="694"/>
      <c r="H945" s="1305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2"/>
      <c r="B946" s="1270" t="s">
        <v>32</v>
      </c>
      <c r="C946" s="694"/>
      <c r="D946" s="1251"/>
      <c r="E946" s="759"/>
      <c r="F946" s="694"/>
      <c r="G946" s="694"/>
      <c r="H946" s="1305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1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04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2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05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2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05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2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05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2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05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2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05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2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05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2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05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2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05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2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05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2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05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2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05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2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05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2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05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2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05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2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05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2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05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2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05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2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05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2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05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2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05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2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05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2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05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2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05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2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05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2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05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2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05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2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05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2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05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2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05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2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05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2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05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2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05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2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05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2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05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2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05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2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05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2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05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2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05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2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05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2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05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2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05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2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05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2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05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2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05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2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05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2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05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2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05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2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05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2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05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2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05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2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05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2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05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2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05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2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05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2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05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2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05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2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05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2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05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2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05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2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05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3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06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10">
        <v>34</v>
      </c>
      <c r="B1011" s="115" t="s">
        <v>73</v>
      </c>
      <c r="C1011" s="1304">
        <v>1</v>
      </c>
      <c r="D1011" s="1424" t="s">
        <v>72</v>
      </c>
      <c r="E1011" s="1425"/>
      <c r="F1011" s="1425"/>
      <c r="G1011" s="1425">
        <v>22.46</v>
      </c>
      <c r="H1011" s="1304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05"/>
      <c r="D1012" s="1420"/>
      <c r="E1012" s="1426"/>
      <c r="F1012" s="1426"/>
      <c r="G1012" s="1426"/>
      <c r="H1012" s="1305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06"/>
      <c r="D1013" s="1417"/>
      <c r="E1013" s="1427"/>
      <c r="F1013" s="1427"/>
      <c r="G1013" s="1427"/>
      <c r="H1013" s="1305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05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05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05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05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05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05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05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46">
        <v>9</v>
      </c>
      <c r="D1021" s="1416" t="s">
        <v>63</v>
      </c>
      <c r="E1021" s="1346"/>
      <c r="F1021" s="1418">
        <v>11.9</v>
      </c>
      <c r="G1021" s="1346"/>
      <c r="H1021" s="1305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06"/>
      <c r="D1022" s="1417"/>
      <c r="E1022" s="1306"/>
      <c r="F1022" s="1419"/>
      <c r="G1022" s="1306"/>
      <c r="H1022" s="1305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46">
        <v>10</v>
      </c>
      <c r="D1023" s="1416" t="s">
        <v>61</v>
      </c>
      <c r="E1023" s="1346"/>
      <c r="F1023" s="1346"/>
      <c r="G1023" s="1346">
        <v>30.84</v>
      </c>
      <c r="H1023" s="1305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05"/>
      <c r="D1024" s="1420"/>
      <c r="E1024" s="1305"/>
      <c r="F1024" s="1305"/>
      <c r="G1024" s="1305"/>
      <c r="H1024" s="1305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06"/>
      <c r="D1025" s="1417"/>
      <c r="E1025" s="1306"/>
      <c r="F1025" s="1306"/>
      <c r="G1025" s="1306"/>
      <c r="H1025" s="1305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05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05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05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05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05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10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13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14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14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14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14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14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14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14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14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14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12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15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Pati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9:A22"/>
    <mergeCell ref="H9:H22"/>
    <mergeCell ref="H24:H39"/>
    <mergeCell ref="A3:M3"/>
    <mergeCell ref="A7:A8"/>
    <mergeCell ref="B7:B8"/>
    <mergeCell ref="C7:G7"/>
    <mergeCell ref="H7:H8"/>
    <mergeCell ref="I7:M7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164:A176"/>
    <mergeCell ref="H164:H174"/>
    <mergeCell ref="A178:A213"/>
    <mergeCell ref="H178:H213"/>
    <mergeCell ref="A149:A162"/>
    <mergeCell ref="H149:H162"/>
    <mergeCell ref="A217:A228"/>
    <mergeCell ref="H217:H228"/>
    <mergeCell ref="A230:A264"/>
    <mergeCell ref="H230:H264"/>
    <mergeCell ref="E243:E244"/>
    <mergeCell ref="E246:E247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621:A656"/>
    <mergeCell ref="H621:H656"/>
    <mergeCell ref="A658:A671"/>
    <mergeCell ref="H658:H671"/>
    <mergeCell ref="A564:A588"/>
    <mergeCell ref="H564:H58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2020-11-13T18:36:04Z</dcterms:modified>
</cp:coreProperties>
</file>